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Мои документы\Доклад Главы\Доклад Главы 2019г\в ДЭР\"/>
    </mc:Choice>
  </mc:AlternateContent>
  <bookViews>
    <workbookView xWindow="0" yWindow="0" windowWidth="23040" windowHeight="8832"/>
  </bookViews>
  <sheets>
    <sheet name="Лист 1" sheetId="1" r:id="rId1"/>
  </sheets>
  <calcPr calcId="152511"/>
</workbook>
</file>

<file path=xl/calcChain.xml><?xml version="1.0" encoding="utf-8"?>
<calcChain xmlns="http://schemas.openxmlformats.org/spreadsheetml/2006/main">
  <c r="M24" i="1" l="1"/>
</calcChain>
</file>

<file path=xl/sharedStrings.xml><?xml version="1.0" encoding="utf-8"?>
<sst xmlns="http://schemas.openxmlformats.org/spreadsheetml/2006/main" count="583" uniqueCount="442">
  <si>
    <t>Ввод данных ОМСУ, г.Пыть-Ях, 2019г.</t>
  </si>
  <si>
    <t>Наименование раздела</t>
  </si>
  <si>
    <t>Наименование показателей</t>
  </si>
  <si>
    <t>Единицы измерения</t>
  </si>
  <si>
    <t>Номер в докладе</t>
  </si>
  <si>
    <t>Отчёт</t>
  </si>
  <si>
    <t>Прогноз</t>
  </si>
  <si>
    <t>Примечание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</si>
  <si>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</si>
  <si>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</si>
  <si>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Единица</t>
  </si>
  <si>
    <t>1</t>
  </si>
  <si>
    <t>Показатель сформирован на основе данных реестра субъектов малого и среднего предпринимательства ФНС России. Дальнейшее увеличение показателей планируется за счёт реализации мероприятий подпрограммы "Развитие малого и среднего предпринимательства" муниципальной программы "Развитие экономического потенциала", проводимых в г.Пыть-Яхе, включая предоставление финансовой, информационно-консультационной, образоваельной, имущественной поддержки субъектам малого и среднего предпринимательства</t>
  </si>
  <si>
    <t>Количество субъектов малого и среднего предпринимательства (на конец года)</t>
  </si>
  <si>
    <t>1.1</t>
  </si>
  <si>
    <t>Среднегодовая численность постоянного населения</t>
  </si>
  <si>
    <t>Человек</t>
  </si>
  <si>
    <t>1.2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</si>
  <si>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</si>
  <si>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</si>
  <si>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2</t>
  </si>
  <si>
    <t>Показатель сформирован на основе данных реестра субъектов малого и среднего предпринимательства ФНС России</t>
  </si>
  <si>
    <t>Среднесписочная численность работников (без внешних совместителей) малых и средних предприятий</t>
  </si>
  <si>
    <t>2.1</t>
  </si>
  <si>
    <t>Среднесписочная численность работников (без внешних совместителей) всех предприятий и организаций</t>
  </si>
  <si>
    <t>2.2</t>
  </si>
  <si>
    <t>Объем инвестиций в основной капитал (за исключением бюджетных средств) в расчете на 1 жителя</t>
  </si>
  <si>
    <t>Рубль</t>
  </si>
  <si>
    <t>3</t>
  </si>
  <si>
    <t>В 2019 году объем инвестиций в основной капитал (за исключением бюджетных средств) в расчете на одного жителя составил 41 376 рублей или 36% к 2018 году (2018г. – 114 923 руб.). Снижение объема инвестиций объясняется завершением масштабных инвестиционных проектов. В 2019 году построены (реконструированы) объекты производственного и торгового назначения, введен в эксплуатацию комплекс «Школа-детский сад на 550 мест (330 учащихся/220 мест)». АО «ЮТЭК-Региональные сети» является постоянным инвестором в сфере энергосбережения на территории города. В рамках инвестиционной программы предприятия на 2018-2022 гг. запланировано инвестирование на 320,9 млн.руб. Предусмотрено новое строительство 13 объектов и техническое перевооружение (реконструкция) 13 объектов. В 2019 году инвестированы 7 проектов на сумму 63,7 млн. руб. С 2019 года ведется реализация масштабного проекта по строительству производственной базы с размещением 3-х промышленных объектов на земельных участках, общей площадью 104,9 тыс. кв.метров. В перспективе строительство средней общеобразовательной школы в г. Пыть-Яхе (Общеобразовательная организация с универсальной безбарьерной средой) на 1000 мест.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</si>
  <si>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</si>
  <si>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</si>
  <si>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городского округа город Пыть-Ях, подлежащая налогообложению в соответствии с действующим законодательством в 2019 году составила 99,93%. Площадь земельных участков, являющихся объектами налогообложения земельным налогом - 1 146,3 га, общая площадь территории, подлежащая налогообложению в соответствии с действующим законодательством 1 147,1 га. Доля площади земельных участков, являющихся объектами налогообложения земельным налогом, в общей площади территории городского округа город Пыть-Ях, подлежащая налогообложению в соответствии с действующим законодательством в 2020-2022 годах сохранится на уровне 99,93%.</t>
  </si>
  <si>
    <t>Площадь земельных участков, являющихся объектами налогообложения земельным налогом</t>
  </si>
  <si>
    <t>Гектар</t>
  </si>
  <si>
    <t>4.1</t>
  </si>
  <si>
    <t>Увеличение показателя в 2019 году произошло за счет предоставления 101 земельного участка в собственность, площадью 15,89 га. Прекращены права собственности в отношении 4 земельных участков общей площадью 0,33 га. и права постоянного пользования в отношении 2 земельных участков общей площадью 0.36 га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</si>
  <si>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</si>
  <si>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4.2</t>
  </si>
  <si>
    <t>В 2019 году общая площадь территории городского округа город Пыть-Ях, подлежащая налогообложению в соответствии с действующим законодательством, составила 1 147,1 га. Пять участков, общей площадью 0,79 га предоставлены в постоянное (бессрочное) пользование учреждениям, которые освобождены от уплаты земельного налога</t>
  </si>
  <si>
    <t>Доля прибыльных сельскохозяйственных организаций в общем их числе</t>
  </si>
  <si>
    <t>5</t>
  </si>
  <si>
    <t>Число прибыльных единиц сельскохозяйственных организаций</t>
  </si>
  <si>
    <t>5.1</t>
  </si>
  <si>
    <t>Общее число сельскохозяйственных организаций</t>
  </si>
  <si>
    <t>5.2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</si>
  <si>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</si>
  <si>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6</t>
  </si>
  <si>
    <t>Протяженность автомобильных дорог общего пользования местного значения, не отвечающих нормативным требованиям</t>
  </si>
  <si>
    <t>Километр</t>
  </si>
  <si>
    <t>6.1</t>
  </si>
  <si>
    <t>Протяженность автомобильных дорог общего пользования местного значения</t>
  </si>
  <si>
    <t>6.2</t>
  </si>
  <si>
    <t>Протяженность автомобильных дорог общего пользования местного значения по состоянию на 01.01.2020г. равна 77,3 км. В 2019 году принято в муниципальную собственность 0,8003 км. автомобильных дорог общего пользования местного значения, в т.ч. ул. Раздольная 0,335 км.; подъездная дорога к школе в составе объекта "Школа на 33 класса в г. Пыть-Ях" протяженностью 0,2145 км.; подъездная дорога к КНС в составе объекта "Школа на 33 класса в г. Пыть-Ях" протяженностью 0,2508 км.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</si>
  <si>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</si>
  <si>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7</t>
  </si>
  <si>
    <t>Население муниципального образования городской округ город Пыть-Ях обеспечено регулярным автобусным сообщением</t>
  </si>
  <si>
    <t>Среднегодовая численность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</t>
  </si>
  <si>
    <t>7.1</t>
  </si>
  <si>
    <t>Среднемесячная номинальная начисленная заработная плата работников</t>
  </si>
  <si>
    <t>Неизвестные данные</t>
  </si>
  <si>
    <t>8</t>
  </si>
  <si>
    <t>Среднемесячная номинальная начисленная заработная плата работников: крупных и средних предприятий и некоммерческих организаций</t>
  </si>
  <si>
    <t>8.1</t>
  </si>
  <si>
    <t>Рост показателя в 2019 году составил 102,9% к 2018 году, достигнув уровня 68 225,7 рублей. Положительная динамика обусловлена стабильными показателями работы отраслей экономики города Пыть-Яха, ежегодным увеличением минимального размера оплаты труда, а также выполнением мероприятий, обозначенных в Указах Президента РФ № 597 и №761, что способствует росту уровня заработной платы по городу в целом. На прогнозируемый период 2020-2022 годы ожидается рост среднемесячной номинальной начисленной заработной платы работников крупных и средних предприятий и некоммерческих организаций на 3,8% ежегодно в действующих ценах</t>
  </si>
  <si>
    <t>Среднемесячная номинальная начисленная заработная плата работников: муниципальных дошкольных образовательных учреждений</t>
  </si>
  <si>
    <t>8.2</t>
  </si>
  <si>
    <t>Увеличение показателя в 2019 году составило 10,1% к 2018 году, достигнув уровня 46 369,7 руб. В целях исполнения перечня поручений Президента Российской Федерации от 26.02.2019 № ПР-294 (подпункт ж пункта 6)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федеральным планом статистических работ в 2020 году сохранен ежеквартальный мониторинг достигнутого соотношения заработной платы.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</t>
  </si>
  <si>
    <t>Среднемесячная номинальная начисленная заработная плата работников: муниципальных общеобразовательных учреждений</t>
  </si>
  <si>
    <t>8.3</t>
  </si>
  <si>
    <t>Увеличение показателя в 2019 году составило 5,7% к 2018 году, достигнув уровня 58481,2 руб. В целях исполнения перечня поручений Президента Российской Федерации от 26.02.2019 № ПР-294 (подпункт ж пункта 6)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федеральным планом статистических работ в 2020 году сохранен ежеквартальный мониторинг достигнутого соотношения заработной платы.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</t>
  </si>
  <si>
    <t>Среднемесячная номинальная начисленная заработная плата работников: учителей муниципальных общеобразовательных учреждений</t>
  </si>
  <si>
    <t>8.4</t>
  </si>
  <si>
    <t>Увеличение показателя в 2019 году составило 9,9% к 2018 году, достигнув уровня 66 852,0 руб. В целях исполнения перечня поручений Президента Российской Федерации от 26.02.2019 № ПР-294 (подпункт ж пункта 6)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федеральным планом статистических работ в 2020 году сохранен ежеквартальный мониторинг достигнутого соотношения заработной платы.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</t>
  </si>
  <si>
    <t>Фонд начисленной заработной платы учителей общеобразовательных учреждений, начисленная из бюджетных источников финансирования</t>
  </si>
  <si>
    <t>Тысяча рублей</t>
  </si>
  <si>
    <t>8.4.1</t>
  </si>
  <si>
    <t>Среднегодовая численность учителей общеобразовательных учреждений (городская и сельская местность)</t>
  </si>
  <si>
    <t>8.4.2</t>
  </si>
  <si>
    <t>Среднемесячная номинальная начисленная заработная плата работников: муниципальных учреждений культуры и искусства</t>
  </si>
  <si>
    <t>8.5</t>
  </si>
  <si>
    <t>Рост показателя в 2019 году составил 11,3 % к 2018 году. На прогнозируемый период 2020-2022 годы, в рамках Соглашения от 27.12.2019 № 78 «О сотрудничестве по обеспечению достижения в 2020 году целевых показателей повышения оплаты труда работников муниципальных учреждений культуры» планируется увеличение среднемесячной номинальной начисленной заработной платы работников муниципальных учреждений культуры и искусства до 67 330,5 руб.</t>
  </si>
  <si>
    <t>Среднемесячная номинальная начисленная заработная плата работников: муниципальных учреждений физической культуры и спорта</t>
  </si>
  <si>
    <t>8.6</t>
  </si>
  <si>
    <t>Рост показателя в 2019 году составил 6,9% к 2018 году, достигнув уровня 47 392,2 руб., увеличение показателя обусловлено ежегодной индексацией МРОТ, увеличением с 01 января 2019 года фонда оплаты труда на 4%. На основании распоряжения администрации города Пыть-Ях от 09.12.2019 №2783-ра на 2020 год уровень заработной платы проиндексирован на 3,8%. На прогнозируемый период 2021-2022 годы планируется сохранение размера заработной платы на уровне 2020 года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</si>
  <si>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</si>
  <si>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</si>
  <si>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</si>
  <si>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2019 году увеличилась на 1,7 пункта в связи с наполнением детского сада на 290 мест мкр. №8 "Горка". Дальнейший рост показателя обусловлен вводом в 2020 году образовательный комплекс "Школа детский сад" (330 учащихся/220 воспитанников)</t>
  </si>
  <si>
    <t>Численность детей в возрасте 1 - 6 лет, получающих дошкольную образовательную услугу и (или) услугу по их содержанию в муниципальных образовательных учреждениях</t>
  </si>
  <si>
    <t>9.1</t>
  </si>
  <si>
    <t>Общая численность детей в возрасте 1-6 лет</t>
  </si>
  <si>
    <t>9.2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</si>
  <si>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</si>
  <si>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10</t>
  </si>
  <si>
    <t>По итогам 2019 года показатель составил 13,3% (в 2018 году -18,1%). Количество детей в возрасте 1-6 лет, стоящих на учете для определения в муниципальные дошкольные учреждения - 529 человек (в 2018 году - 752 человека). Во исполнение распоряжения администрации города Пыть-Яха от 27.06.2019 № 1424-ра с целью снижения в 2019 году очередности открыто 17 групп в возрасте от 1 – 3 лет, что позволило улучшить показатель на 4,8 пунктов. В прогнозном периоде ожидается сохранения очередности на достигнутом уровне в связи с вводом образовательного комплекса "Школа-детский сад" (330 учащихся/220 мест) в 2020 году и наполнением групп детского сада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</si>
  <si>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</si>
  <si>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10.1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</si>
  <si>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</si>
  <si>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11</t>
  </si>
  <si>
    <t>В муниципальном образовании отсутствуют муниципальные дошкольные образовательные учреждения, здания которых находятся в аварийном состоянии или требуют капитального ремонта</t>
  </si>
  <si>
    <t>Количество муниципальных дошкольных образовательных учреждений</t>
  </si>
  <si>
    <t>11.1</t>
  </si>
  <si>
    <t>В 2019 году количество образовательных организаций, оказывающих услуги по дошкольному образовательнию, составило 7 ед. В связи с образованием нового юридического лица муниципальное автономное общеобразовательное учреждение «Прогимназия «Созвездие» с универсальной безбарьерной средой, которое возникло путем объединения вновь введенного объекта комплекс-школа сад на 550 мест и МДОАУ д/с "Улыбка", в 2020 году число дошкольных образовательных учреждений уменьшится на 1 ед.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</si>
  <si>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</si>
  <si>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11.2</t>
  </si>
  <si>
    <t>На территории города Пыть-Яха отсутствуют муниципальные дошкольные образовательные учреждений, здания которых находятся в аварийном состоянии или требуют капитального ремонта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</si>
  <si>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</si>
  <si>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</si>
  <si>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12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</si>
  <si>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</si>
  <si>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12.1</t>
  </si>
  <si>
    <t>Отсутствуют выпускники в муниципальных общеобразовательных учреждений, не получившие аттестат о среднем (общем) образовании</t>
  </si>
  <si>
    <t>Численность выпускников муниципальных общеобразовательных учреждений</t>
  </si>
  <si>
    <t>12.2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</si>
  <si>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</si>
  <si>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13</t>
  </si>
  <si>
    <t>Показатель является комплексным. Муниципальные общеобразовательные учреждения СОШ № 6, СОШ № 4 полностью соответствует современным требованиям обучения, в т.ч. созданы условия для беспрепятственного доступа инвалидов. Все общеобразовательные учреждения города имеют возможность предоставлять обучение в дистанционной форме.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</si>
  <si>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</si>
  <si>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14</t>
  </si>
  <si>
    <t>На территории города отсутствуют муниципальные общеобразовательные учреждения, здания которых находятся в аварийном состоянии или требуют капитального ремонта</t>
  </si>
  <si>
    <t>Число государственных (муниципальных) образовательных учреждений, реализующих программы общего образования, находящихся в аварийном состоянии</t>
  </si>
  <si>
    <t>14.1</t>
  </si>
  <si>
    <t>Число государственных (муниципальных) образовательных учреждений, реализующих программы общего образования, здания которых требуют капитального ремонта</t>
  </si>
  <si>
    <t>14.2</t>
  </si>
  <si>
    <t>Число государственных (муниципальных) общеобразовательных учреждений, всего</t>
  </si>
  <si>
    <t>14.3</t>
  </si>
  <si>
    <t>Количество учреждений, реализующих программы общего образования, в 2019 году составляет 6 ед. В 2020 году начнет функционировать муниципальное автономное общеобразовательное учреждение «Прогимназия «Созвездие» с универсальной безбарьерной средой. Число общеобразовательных организаций в 2020 году увеличится и достигнет значения 7 ед.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</si>
  <si>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</si>
  <si>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15</t>
  </si>
  <si>
    <t>Для улучшения показателя образовательными организациями принимаются следующие меры, такие как вакцинация обучающихся, витаминизация, разработаны и утверждены праны мероприятий направленные на сохранение и укрепление здоровья обучающихся, обеспечен ежедневный контроль за мониторингом заболеваемости, своевременное проведение карантинных мероприятий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</si>
  <si>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</si>
  <si>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16</t>
  </si>
  <si>
    <t>В 2019 году доля обучающихся в муниципальных общеобразовательных учреждениях, занимающихся во вторую смену, снизилась на 1,9 пункта и составила 23,9%. Улучшение показателя связано с перераспрелением нагрузки и пересмотром расписания в школах города. Дальнейшее улучшение показателя произойдет в 2020 году при вводе комплекса «Школа-детский сад» (330 учащихся/220 воспитанников), достигнув уровня 17,8% - 17,6% в 2021-2022 годах</t>
  </si>
  <si>
    <t>Численность обучающихся, занимающихся во вторую смену</t>
  </si>
  <si>
    <t>16.1</t>
  </si>
  <si>
    <t>Численность обучающихся, занимающихся в третью смену</t>
  </si>
  <si>
    <t>16.2</t>
  </si>
  <si>
    <t>Численность обучающихся (всего)</t>
  </si>
  <si>
    <t>16.3</t>
  </si>
  <si>
    <t>Данные для расчета показателя использована форма статистического наблюдения ОО-1 на 2019-2020 год. Прогноз обучающихся на 2020-2022 годы указан на основании проекта бюджета в ДОиМП ХМАО-Югра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</si>
  <si>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</si>
  <si>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17</t>
  </si>
  <si>
    <t>В 2019 году произошло увеличение показателя на 8,7 тыс.рублей, в связи с ежегодным индексированием нормативов обеспечения государственных гарантий реализации прав на получение общедоступного образования.</t>
  </si>
  <si>
    <t>Расходы бюджета муниципального образования на общее образование</t>
  </si>
  <si>
    <t>17.1</t>
  </si>
  <si>
    <t>Среднегодовая численность обучающихся</t>
  </si>
  <si>
    <t>17.2</t>
  </si>
  <si>
    <t>Доля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 (с 2016 года изменен расчет показателя, согласно методики Росстата №225 от 4.04.2017г.)</t>
  </si>
  <si>
    <t>18</t>
  </si>
  <si>
    <t>Численность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</t>
  </si>
  <si>
    <t>18.1</t>
  </si>
  <si>
    <t>Численность детей в возрасте с 5 до 18 лет в городском округе (муниципальном районе)</t>
  </si>
  <si>
    <t>18.2</t>
  </si>
  <si>
    <t>Культура</t>
  </si>
  <si>
    <t>Уровень фактической обеспеченности учреждениями культуры от нормативной потребности</t>
  </si>
  <si>
    <t>19</t>
  </si>
  <si>
    <t>Уровень фактической обеспеченности учреждениями культуры от нормативной потребности: клубами и учреждениями клубного типа</t>
  </si>
  <si>
    <t>19.1</t>
  </si>
  <si>
    <t>Уровень фактической обеспеченности учреждениями культуры от нормативной потребности клубами и учреждениями клубного типа в 2019 году составил 100%. На прогнозируемый период 2020-2022 годы показатель также составит 100%</t>
  </si>
  <si>
    <t>Фактическое количество клубов и учреждений клубного типа</t>
  </si>
  <si>
    <t>19.1.1</t>
  </si>
  <si>
    <t>В городе два городских дома культуры: ГДК "Факел" и ГДК "Россия". На прогнозируемый период 2020-2022 годы показатель останется без изменений</t>
  </si>
  <si>
    <t>Требуемое количество клубов и учреждений клубного типа в соответствии с утвержденным нормативом</t>
  </si>
  <si>
    <t>19.1.2</t>
  </si>
  <si>
    <t>Требуемое количество клубов и учреждений клубного типа в соответствии с утвержденным нормативом 2 единицы (с 2017-2022 годы), расчет выполнен в соответствии с распоряжением Минкультуры России от 02.08.2017 N Р-965 "Об утверждении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культуры". За 2016 год, указано число зрительских мест на 1000 человек населения в учреждениях культурно- досугового типа в соответствии с ранее утверждённым нормативом</t>
  </si>
  <si>
    <t>Уровень фактической обеспеченности учреждениями культуры от нормативной потребности: библиотеками</t>
  </si>
  <si>
    <t>19.2</t>
  </si>
  <si>
    <t>Общее число библиотек и библиотек-филиалов на конец отчетного года</t>
  </si>
  <si>
    <t>19.2.1</t>
  </si>
  <si>
    <t>В 2019 году МАУК «Культурный центр: библиотека - музей» представлен: - центральная городская библиотека, расположенная по адресу: микрорайон № 4 «Молодежный», дом 10; - библиотека-филиал № 1 (микрорайон № 2-«а» «Лесников», ул. Советская, дом 33); - библиотека-филиал № 2 (микрорайон № 7 «Газовиков», дом 30-«а»); - краеведческий (музейно-выставочный центр, этнографический музей) . На прогнозируемый период 2020-2022 годы количество библиотек сохранится на уровне 2019 года</t>
  </si>
  <si>
    <t>Число отделов внестанционарного обслуживания (библиотечных пунктов)</t>
  </si>
  <si>
    <t>19.2.2</t>
  </si>
  <si>
    <t>Число учреждений культурно-досугового типа, занимающихся библиотечной деятельностью</t>
  </si>
  <si>
    <t>19.2.3</t>
  </si>
  <si>
    <t>Требуемое количество общедоступных библиотек в соответствии с утвержденным нормативом</t>
  </si>
  <si>
    <t>19.2.4</t>
  </si>
  <si>
    <t>Требуемое количество общедоступных библиотек в соответствии с утвержденным нормативом 3 единицы (с 2017-2022 годы), расчет выполнен в соответствии с распоряжением Минкультуры России от 02.08.2017 N Р-965 "Об утверждении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культуры"</t>
  </si>
  <si>
    <t>Уровень фактической обеспеченности учреждениями культуры от нормативной потребности: парками культуры и отдыха</t>
  </si>
  <si>
    <t>19.3</t>
  </si>
  <si>
    <t>На территории муниципального образования г.Пыть-Ях отсутствуют парки культуры и отдыха</t>
  </si>
  <si>
    <t>Обеспеченность населения парками культуры и отдыха (на конец года)</t>
  </si>
  <si>
    <t>19.3.1</t>
  </si>
  <si>
    <t>Нормативный показатель обеспеченности парками культуры и отдыха</t>
  </si>
  <si>
    <t>19.3.2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</si>
  <si>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</si>
  <si>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20</t>
  </si>
  <si>
    <t>На территории города отсутствуют муниципальные учреждения культуры, здания которых находятся в аварийном состоянии или требуют капитального ремонта</t>
  </si>
  <si>
    <t>Число зданий, которые находятся в аварийном состоянии или требуют капитального ремонта</t>
  </si>
  <si>
    <t>20.1</t>
  </si>
  <si>
    <t>Общее число зданий государственных и муниципальных учреждений культуры</t>
  </si>
  <si>
    <t>20.2</t>
  </si>
  <si>
    <t>В 2019 году 8 зданий муниципальных учреждений культуры: МАУК "Культурно-досуговый центр" - 3 здания (ГДК «Факел» - 1 здание; кинозал «Кедр» - 1 здание, ГДК "Россия" - 1 здание); МАУК "Культурный центр: библиотека-музей" - 4 здания ("Культурный комплекс. Библиотека, краеведческий музей" - 1 здание; 2 здания филиалов библиотек, этнографический музей - 1 здание (5 мкр. ул. Солнечная, д.2, корп.2); МБОУ ДО "Детская школа искусств" - 1 здание. На прогнозируемый период 2020-2022 годы количество зданий муниципальных учреждений культуры сохранится на уровне 2019 года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</si>
  <si>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</si>
  <si>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21</t>
  </si>
  <si>
    <t>На территории муниципального образования г. Пыть-Ях отсутствуют объекты культурного наследия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</si>
  <si>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</si>
  <si>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21.1</t>
  </si>
  <si>
    <t>Количество объектов культурного наследия, находящихся в муниципальной собственности всего</t>
  </si>
  <si>
    <t>21.2</t>
  </si>
  <si>
    <t>Физическая культура и спорт</t>
  </si>
  <si>
    <t>Доля населения, систематически занимающегося физической культурой и спортом</t>
  </si>
  <si>
    <t>22</t>
  </si>
  <si>
    <t>За 2019 год доля населения, систематически занимающегося физической культурой и спортом составила 48,9%, в сравнении с 2018 годом увеличилась на 12,2 пункта (2018 г.- 36,7%). Увеличение показателя обусловлено реализацией мероприятий: привлечение жителей города к систематическим занятиям физической культурой и спортом; увеличение спортивно-массовых мероприятий, приуроченных к всероссийским праздникам, таких как: День Победы, День физкультурника, Кросс Нации, Всероссийский массовый лыжный забег и т.д.; проведение городских соревнований по видам спорта, согласно Единого городского календарного плана физкультурных и спортивных мероприятий города; участие спортсменов в окружных, региональных, всероссийских и спортивно-массовых мероприятиях; реализации информационной и рекламной деятельности физкультурных услуг предоставляемых учреждениями спорта; открытие спортивных объектов в городе: пункт проката "Пионерный", спортивный зал "Россия", уличные площадки стрит-воркаут, уличные тренажеры, площадка ГТО (всего 6 единиц, общей ЕПС 58 чел/час); регистрация в Автоматизированной системе и сдача тестов (норм) ВФСК "Готов к труду и обороне" жителями города различного возраста</t>
  </si>
  <si>
    <t>Численность лиц, систематически занимающихся физической культурой и спортом</t>
  </si>
  <si>
    <t>22.1</t>
  </si>
  <si>
    <t>Численность населения в возрасте 3-79 лет на 1 января отчетного года</t>
  </si>
  <si>
    <t>22.2</t>
  </si>
  <si>
    <t>Доля обучающихся, систематически занимающихся физической культурой и спортом, в общей численности обучающихся</t>
  </si>
  <si>
    <t>23</t>
  </si>
  <si>
    <t>Увеличение процента исполнения показателя обусловлено положительной динамикой в части организации работы с обучающимися, занимающимися физической культурой и спортом в форме организованных (уроки физической культуры) и самостоятельных занятий (секций по видам спорта в школах) - участием в сдаче тестов (норм) ВФСК "Готов к труду и обороне" в течение учебного года.</t>
  </si>
  <si>
    <t>Численность обучающихся, занимающихся физической культурой и спортом</t>
  </si>
  <si>
    <t>23.1</t>
  </si>
  <si>
    <t>Численность населения в возрасте 0-17 лет на 1 января отчетного года (с 2017 года численность населения в возрасте 3-18 лет)</t>
  </si>
  <si>
    <t>23.2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</si>
  <si>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</si>
  <si>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</si>
  <si>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Квадратный метр</t>
  </si>
  <si>
    <t>24</t>
  </si>
  <si>
    <t>В 2019 году общая площадь жилых помещений, приходящаяся в среднем на одного жителя, увеличилась на 0,9 кв.м. по сравнению с 2018 годом и составила 18,5 кв.м. Положительная динамика показателя обусловлена введением в эксплуатацию 42 486,2 кв. м жилья. Расчет показателя на прогнозные периоды приведен на основании утверждённого план-графика ввода объектов жилищного строительства на 2020 год и плановый период до 2024 года</t>
  </si>
  <si>
    <t>В том числе введено общей площади жилых помещений, приходящаяся в среднем на одного жителя за один год</t>
  </si>
  <si>
    <t>24.1</t>
  </si>
  <si>
    <t>В 2019 году введено в эксплуатацию 42,5 тыс.кв.м жилья: 4 многоквартирных дома площадью 39,0 тыс.кв.м, 28 объектов индивидуального жилищного строительства площадью 3,5 тыс.кв.м. Расчет показателя на прогнозные периоды приведен на основании утверждённого план-графика ввода объектов жилищного строительства на 2019 год и плановый период до 2024 года</t>
  </si>
  <si>
    <t>Площадь земельных участков, предоставленных для строительства в расчете на 10 тыс. человек населения, - всего</t>
  </si>
  <si>
    <t>25</t>
  </si>
  <si>
    <t>Площадь земельных участков, предоставленных для строительства в расчете на 10 тыс. человек населения, по итогам 2019 года составила 6,9 гектара. Площадь земельных участков, предоставленных для строительства, всего - 27,3 гектара. Изменение показателя в большую или меньшую сторону зависит от количества обращений недропользователей ПАО «НК «Роснефть», АО «СибурТюменьГаз» и других заявителей за предоставлением земельных участков под строительство без проведения торгов, а также от результатов аукционов (состоявшихся или несостоявшихся), проведенных органом местного самоуправления. Ежегодно утверждаемым планом-графиком проведения аукционов на право заключения договоров аренды земельных участков, планируется предоставление земельных участков для строительства, в том числе для жилищного строительства, индивидуального жилищного строительства. Показатели определяются по результатам проведенных аукционов. Снижение показателя в 2019 г. связано с отказом от проведения аукционов в отношении земельных участков, запланированных в план-графике, по причине их обременения.</t>
  </si>
  <si>
    <t>В том числе: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</si>
  <si>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25.1</t>
  </si>
  <si>
    <t>За 2019 год на торгах предоставлено 42 земельных участков под строительство на общую площадь 27,3 га, в том числе по заявлениям заинтересованных лиц (ПАО НК «Роснефть») без торгов предоставлено 4 земельных участка под строительство, на общую площадь 7,4 га. По заявлениям юридических и физических лиц предоставлено 29 земельных участков, на общую площадь 7,88 га для завершения строительства. Льготным категориям граждан для индивидуального жилищного строительства предоставлен 1 земельный участок, на общую площадь 0,1 га. На аукционах предоставлено 8 земельных участка, на общую площадь 11,95 га.</t>
  </si>
  <si>
    <t>Площадь земельных участков, предоставленных для жилищного строительства, индивидуального жилищного строительства в расчете на 10 тыс. человек населения</t>
  </si>
  <si>
    <t>25.1.1</t>
  </si>
  <si>
    <t>В 2019 году площадь земельных участков, предоставленных для жилищного строительства, индивидуального жилищного строительства в расчете на 10 тыс. человек населения составила 0,2 гектара.</t>
  </si>
  <si>
    <t>Площадь земельных участков, предоставленных для жилищного строительства, индивидуального строительства</t>
  </si>
  <si>
    <t>25.1.1.1</t>
  </si>
  <si>
    <t>В 2019 году предоставлено 2 земельных участка площадью 0,8 гектаров, в т.ч. 1 земельный участок площадью 0,1 га предоставлен льготным категориям граждан (многодетным) для индивидуального жилищного строительства; 1 земельный участок площадью 0,7 га под строительство многоквартирного дома по адресу 6-15</t>
  </si>
  <si>
    <t>Площадь земельных участков, предоставленных для комплексного освоения в целях жилищного строительства в расчете на 10 тыс. человек населения</t>
  </si>
  <si>
    <t>25.1.2</t>
  </si>
  <si>
    <t>В 2019 году земельные участки для комплексного освоения в целях жилищного строительства не предоставлялись. В 2020-2022 предоставление земельных участков для комплексного освоения не планируется</t>
  </si>
  <si>
    <t>Площадь земельных участков, предоставленных для комплексного освоения в целях жилищного строительства</t>
  </si>
  <si>
    <t>25.1.2.2</t>
  </si>
  <si>
    <t>Площадь земельных участков, предоставленных для строительства, всего</t>
  </si>
  <si>
    <t>25.2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</si>
  <si>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лет; иных объектов капитального строительства - в течение 5 лет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</si>
  <si>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</si>
  <si>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</t>
  </si>
  <si>
    <t>26.1</t>
  </si>
  <si>
    <t>В связи с интенсивным жилищным строительством на территории города, показатель за 2019 год остается стабильно положительным. На прогнозный период 2020-2022 годы срок завершения строительства с момента предоставления земельного участка для этих целей, также не будет превышать 3-х лет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</si>
  <si>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5 лет</t>
  </si>
  <si>
    <t>26.2</t>
  </si>
  <si>
    <t>За 2019 год показатель остался на уровне 2018 года, указана площадь земельного участка 96 258 кв.м., предоставленного МКУ "УКС г. Пыть-Ях" под строительство автомобильной дороги от ул. Православной до Больничного комплекса с закольцовкой в пос. Горка" (1 очередь). Земельный участок сформирован, проектно-сметная документация в наличии, имеется положительное заключение государственной экспертизы. Проведена корректировка проекта, 1 очередь строительства дороги была разделена на этапы. Завершение реализации данного проекта и ввод объекта в эксплуатацию возможны только после полного расселения граждан, проживающих в приспособленных строениях, расположенных на указанном выше земельном участке (2019-2021 годы)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</si>
  <si>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</si>
  <si>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</si>
  <si>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</si>
  <si>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</si>
  <si>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27.1</t>
  </si>
  <si>
    <t>В связи с заключением прямых договоров на вывоз и утилизацию ТКО с Югра-Экология, часть МКД блокированной застройки перешли из ТСЖ в непосредственное управление собственниками.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</si>
  <si>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</si>
  <si>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27.2</t>
  </si>
  <si>
    <t>Ввод МКД блокированной застройки не планируется, запланированный снос: 2020-3 дома; 2021-2 дома; 2020-4 дома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</si>
  <si>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</t>
  </si>
  <si>
    <t>27.3</t>
  </si>
  <si>
    <t>Управление вновь вводимых домов предполагается управляющими компаниями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</si>
  <si>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 кооперативом</t>
  </si>
  <si>
    <t>27.4</t>
  </si>
  <si>
    <t>Планируемый снос: 2020г. - 10 домов; 2021г. - 1 дом; 2022 - 2 дома.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</si>
  <si>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</si>
  <si>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27.5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</si>
  <si>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</si>
  <si>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27.6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</si>
  <si>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</si>
  <si>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27.7</t>
  </si>
  <si>
    <t>В 2019 году доля многоквартирных домов, в которых собственники помещений выбрали и реализуют способ управления управляющей организацией, составила 45,7%, снижение показателя произошло в связи с тем, что 13 домов, находящихся в управлении УК снесены в течение 2019 года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</si>
  <si>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</si>
  <si>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27.8</t>
  </si>
  <si>
    <t>В 2019 году снижение показателя произошло в связи с тем, что 13 домов, находящихся в управлении УК, снесены в течение 2019 года. Запланированный снос: 2020г. - 10 домов; 2021г. - 1 дом; 2022 - 2 дома. Во вновь вводимых домах запланировано управление УК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</si>
  <si>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</si>
  <si>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27.9</t>
  </si>
  <si>
    <t>В соответствии с Указаниями по заполнению формы федерального статистического наблюдения, утвержденным Приказом Росстата от 10.07.2015 N 305 "Об утверждении статистического инструментария для организации Минстроем России федерального статистического наблюдения за ходом реформы в жилищно-коммунальной сфере" указывается число многоквартирных домов, в которых собственники помещений выбрали и реализуют способ управления данными домами хозяйственными обществами с долей, находящейся в муниципальной или государственной собственности, в размере от 0% до 25% включительно.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</si>
  <si>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</si>
  <si>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27.10</t>
  </si>
  <si>
    <t>Общее число многоквартирных домов в городском округе (муниципальном районе), собственники помещений в которых должны выбирать способ управления данными домами</t>
  </si>
  <si>
    <t>27.11</t>
  </si>
  <si>
    <t>2019г. - снос 10, ввод - 4; 2020г. - снос 10, ввод - 4; 2021г. - снос 8, ввод 4; 2022 - снос 11, ввод 3.</t>
  </si>
  <si>
    <t>Количество многоквартирных домов, в которых собственники помещений выбрали и реализуют способ управления многоквартирными домами</t>
  </si>
  <si>
    <t>27.12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</si>
  <si>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</si>
  <si>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28</t>
  </si>
  <si>
    <t>В 2020 году планируется передача в концессию МУП "Управление городского хозяйства г.Пыть-Яха"</t>
  </si>
  <si>
    <t>Количество организаций коммунального комплекса, осуществляющих оказание коммунальных услуг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</si>
  <si>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28.1</t>
  </si>
  <si>
    <t>Общее число организаций коммунального комплекса</t>
  </si>
  <si>
    <t>28.2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</si>
  <si>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</si>
  <si>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29</t>
  </si>
  <si>
    <t>По состоянию на 01.01.2020 года доля многоквартирных домов, расположенных на земельных участках, в отношении которых осуществлен государственный кадастровый учет, составила 89,3%, по сравнению с 2017 годом показатель увеличился на 0,7 пункта. Увеличение показателя произошло за счет сноса 7 многоквартирных жилых домов, расположенных на земельных участках, в отношении которых осуществлен государственный кадастровый учет, и вводом в эксплуатацию 4 многоквартирных жилых домов. В связи со строительством и введением в эксплуатацию новых жилых домов с отмежеванными земельными участками в 2022 году доля многоквартирных домов, расположенных на земельных участках, в отношении которых осуществлен государственный кадастровый учет, составит 91,7%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</si>
  <si>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</si>
  <si>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>29.1</t>
  </si>
  <si>
    <t>В 2019 году введено в эксплуатацию 4 МКД, фактически снесено 10 МКД, из них стояли на кадастровом учете - 7. в 2020 году планируется ввести 4 МКД, снести - 18, из них стоят на кадастровом учете - 11; в 2021 году планирует ввести 4 МКД, снести - 8, из них стоят на кадастровом учете - 7; в 2022 году планируется ввести 3 МКД, снести - 11, из них стоят на кадастровом учете - 7.</t>
  </si>
  <si>
    <t>Общее количество многоквартирных домов</t>
  </si>
  <si>
    <t>29.2</t>
  </si>
  <si>
    <t>По состоянию на 01.01.2020 года количество многоквартирных домов, имеющих разрешение на ввод в эксплуатацию 363 единицы (отчет ф. 1-жилфонд). За 2019 год снесены 10 многоквартирных домов, введены 4 дома.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</si>
  <si>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</si>
  <si>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</si>
  <si>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по состоянию на 01.01.2020 года составила 39,7%. Улучшили жилищные условия 362 семьи, из 911 семей, состоящих в списке очередности. На прогнозный период 2020-2022 годы показатели рассчитаны с учетом доведенных плановых объемов финансирования программных мероприятий: в 2020 году показатель составит 35,3% (улучшат жилищные условия 319 семей из 904 состоящих на учете); в 2021 году - 3,8% (35 семей из 924 состоящих на учете); в 2022 году - 3,7% (35 семей из 934 состоящих на учете)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</si>
  <si>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</si>
  <si>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</si>
  <si>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31</t>
  </si>
  <si>
    <t>В 2019 году показатель составил 69,7%. Увеличение доли налоговых и неналоговых доходов местного бюджета в сравнении с 2018 годом на 40,2 пункта в общем объеме собственных доходов бюджета муниципального образования (без учета субвенций) обусловлено поступлением в 2018 году прочих субсидий на реализацию полномочий в области строительства, градостроительной деятельности и жилищных отношений в сумме 1 927 770,8 тыс. рублей, которые являются в соответствии с бюджетным законодательством собственными доходами бюджета муниципального образования (статья 47 БК РФ)</t>
  </si>
  <si>
    <t>Величина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</si>
  <si>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31.1</t>
  </si>
  <si>
    <t>Величина показателя в 2019 году в сравнении с 2018 годом снизилась на 4,6%, в связи с поступлением в 2018 году авансовых платежей от ОАО «ЮТЭК-Региональные сети» за период 2018-2022 годы</t>
  </si>
  <si>
    <t>Общий объем собственных доходов бюджета муниципального образования (без учета субвенций)</t>
  </si>
  <si>
    <t>31.2</t>
  </si>
  <si>
    <t>Общий объем собственных доходов (без учета субвенций) в 2019 году в сравнении с 2018 годом снизился в 2,4 раза, в связи с тем, что в конце 2018 года в бюджет муниципального образования поступили прочие субсидии бюджетам городских округов на реализацию полномочий в области строительства, градостроительной деятельности и жилищных отношений в сумме 1 927 770,8 тыс. рублей, входящие в состав собственных доходов в соответствии с бюджетным законодательством (статья 47 БК РФ)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</si>
  <si>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</si>
  <si>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32</t>
  </si>
  <si>
    <t>В 2019 году доля основных фондов организаций муниципальной формы собственности, находящихся в стадии банкротства составила 0,6%. В отношении МУП "Городское лесничество" открыто конкурсное производство (Решение Арбитражного суда ХМАО-Югры от 12.04.2019 № А75-8931/2018)</t>
  </si>
  <si>
    <t>Полная учетная стоимость основных фондов организаций муниципальной формы собственности, находящихся в стадии банкротства на конец года</t>
  </si>
  <si>
    <t>32.1</t>
  </si>
  <si>
    <t>В отношении МУП "Городское лесничество" открыто конкурсное производство (Решение Арбитражного суда ХМАО-Югры от 12.04.2019 № А75-8931/2018)</t>
  </si>
  <si>
    <t>Полная учетная стоимость основных фондов организаций муниципальной формы собственности</t>
  </si>
  <si>
    <t>32.2</t>
  </si>
  <si>
    <t>2019 год – приведен размер основных фондов по состоянию на 01.01.2019г. Увеличение показателя связано с приобретением в муниципальную собственность здания детского сада вместе с инженерными сетями и движимым имуществом. Показатели планового периода 2020-2022 годов рассчитаны исходя из плана строительства объектов социальной, коммунальной инфраструктуры, принятия и выбытия объектов муниицпального имущества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</si>
  <si>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</si>
  <si>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33</t>
  </si>
  <si>
    <t>Затраты на объект "Автомобильная дорога от ул. Православной к больничному комплексу с закольцовкой в пос. Горка" переданы в муниципальную собственность в соответствии с распоряжением администрации города от 05.12.2019 № 2760-ра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</si>
  <si>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</si>
  <si>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34</t>
  </si>
  <si>
    <t>Просроченная кредиторская задолженность по оплате труда (включая начисления на оплату труда) муниципальных учреждений отсутствует</t>
  </si>
  <si>
    <t>Величина просроченной кредиторской задолженности по оплате труда (включая начисления на оплату труда) муниципальных учреждений (на конец года)</t>
  </si>
  <si>
    <t>34.1</t>
  </si>
  <si>
    <t>Общий объем расходов муниципального образования на оплату труда (включая начисления на оплату труда) муниципальных учреждений</t>
  </si>
  <si>
    <t>34.2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</si>
  <si>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</si>
  <si>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35</t>
  </si>
  <si>
    <t>Увеличение показателя в 2019 году обусловлено корректировкой бюджетных ассигнований на оплату труда, приведением в соответствие с принятым постановлением Правительства ХМАО - Югры от 23.08.2019 N 278-п и изменением структуры заработной платы</t>
  </si>
  <si>
    <t>Общий объем расходов бюджета муниципального образования на содержание работников органов местного самоуправления, всего</t>
  </si>
  <si>
    <t>35.1</t>
  </si>
  <si>
    <t>Увеличение показателя в 2019 году в сравнении с 2018 годом на 11,9% обусловлено корректировкой бюджетных ассигнований на оплату труда в связи с приведением в соответствие с принятым постановлением Правительства ХМАО - Югры от 23.08.2019 N 278-п и изменением структуры заработной платы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</si>
  <si>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</si>
  <si>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Условная единица</t>
  </si>
  <si>
    <t>36</t>
  </si>
  <si>
    <t>Генеральный план города Пыть-Яха утвержден решением Думы города от 26.04.2006 № 16 (в ред. от 12.07.2010 № 555, от 14.12.2010 № 604, от 27.09.2011 № 86, от 13.05.2015 № 331). Правила землепользования и застройки города утверждены решением Думы от 15.02.2013 № 195 (в ред. от 30.09.2014 № 279, от 29.09.2015 № 356, от 22.03.2016 № 391,от 07.09.2016 № 445, от 07.02.2017 № 60, от 21.02.2018 № 152, от 22.03.2019 №233)</t>
  </si>
  <si>
    <t>Удовлетворенность населения деятельностью местного самоуправления городского округа (муниципального района)</t>
  </si>
  <si>
    <t>Процент от числа опрошенных</t>
  </si>
  <si>
    <t>37</t>
  </si>
  <si>
    <t>Тысяча человек</t>
  </si>
  <si>
    <t>38</t>
  </si>
  <si>
    <t>Энергосбережение и повышение энергетической эффективности</t>
  </si>
  <si>
    <t>Удельная величина потребления энергетических ресурсов (электрическая и тепловая энергия, вода, природный газ) в многоквартирных домах (из расчета на 1 кв. метр общей площади и (или) на одного человека</t>
  </si>
  <si>
    <t>39</t>
  </si>
  <si>
    <t>Удельная величина потребления энергетических ресурсов в многоквартирных домах: электрическая энергия</t>
  </si>
  <si>
    <t>килловат в час на 1 проживающего</t>
  </si>
  <si>
    <t>39.1</t>
  </si>
  <si>
    <t>В прогнозируемом периоде 2020-2022 годах планируется снижение показателя в связи с вводом новых МКД с энергоэффективным оборудованием, ежегодно по 3-4 многоквартирных дома.</t>
  </si>
  <si>
    <t>Суммарное потребление электроэнергии всеми МКД на территории муниципального образования</t>
  </si>
  <si>
    <t>киловатт</t>
  </si>
  <si>
    <t>39.1.1</t>
  </si>
  <si>
    <t>В прогнозируемом периоде планируется увеличение потребления электрической энергии за счет ввода многоквартирных домов: в 2020 году 4 дома, в 2021 году - 4 дома, в 2022 году - 3 дома</t>
  </si>
  <si>
    <t>Количество проживающих в многоквартирных домах (с электроэнергией)</t>
  </si>
  <si>
    <t>39.1.2</t>
  </si>
  <si>
    <t>Рост количества проживающих в многоквартирных домах обусловлен вводом новых многоквартирных домов и переселением граждан из приспособленных для проживания строений</t>
  </si>
  <si>
    <t>Удельная величина потребления энергетических ресурсов в многоквартирных домах: тепловая энергия</t>
  </si>
  <si>
    <t>Гкал. на 1кв. метр общей площади</t>
  </si>
  <si>
    <t>39.2</t>
  </si>
  <si>
    <t>Снижение показателя в 2019 году обусловлено вводом 4 многоквартирных домов с полной степенью благоустройства и переселением граждан из ветхого, аварийного жилищного фонда и приспособленных для проживания строений с неполной степенью благоустройства</t>
  </si>
  <si>
    <t>Суммарный объём потребленной тепловой энергии всеми МКД на территории муниципального образования</t>
  </si>
  <si>
    <t>Гигакалория</t>
  </si>
  <si>
    <t>39.2.1</t>
  </si>
  <si>
    <t>В прогнозируемом периоде в 2020 - 2022 годах планируется рост суммарного потребления за счет ввода многоквартирных домов.</t>
  </si>
  <si>
    <t>Общая площадь многоквартирных домов</t>
  </si>
  <si>
    <t>39.2.2</t>
  </si>
  <si>
    <t>В 2019 году увеличение общей площади многоквартирных домов обусловлено сносом 10 МКД площадью 7,4 тыс.кв.м. и вводом 4 многоквартирных домов общей площадью 39,7 тыс. кв.м. (за исключением балконов, лоджий, веранд и террас). На 2020-2022 годы планируется ежегодное увеличение общей площади жилых помещений, что обусловлено сносом многоквартирных домов с меньшей площадью и вводом многоквартирных домов с большей площадью: 2020г. - снос 16,5 кв.м, ввод - 27,4 кв.м; 2021г. - снос 5,6 кв.м, ввод 28,8 кв.м; 2022г. - снос 4,9 кв.м, ввод 19,6 кв.м</t>
  </si>
  <si>
    <t>Удельная величина потребления энергетических ресурсов в многоквартирных домах: горячая вода</t>
  </si>
  <si>
    <t>кубических метров на 1 проживающего</t>
  </si>
  <si>
    <t>39.3</t>
  </si>
  <si>
    <t>Снижение показателя обусловлено вводом комфортабельных многоквартирных домов, которые оборудованы индивидуальными приборами учета горячей воды (учет расхода воды), сносом аварийного и ветхого жилищного фонда, увеличение проживающих за счет переселения из временных строений (балки).</t>
  </si>
  <si>
    <t>Суммарный объём потребленной горячей воды всеми МКД на территории муниципального образования</t>
  </si>
  <si>
    <t>Кубический метр</t>
  </si>
  <si>
    <t>39.3.1</t>
  </si>
  <si>
    <t>Количество проживающих в многоквартирных домах (с горячей водой)</t>
  </si>
  <si>
    <t>39.3.2</t>
  </si>
  <si>
    <t>Удельная величина потребления энергетических ресурсов в многоквартирных домах: холодная вода</t>
  </si>
  <si>
    <t>39.4</t>
  </si>
  <si>
    <t>В прогнозируемом периоде наблюдается снижение показателя, что обусловлено вводом комфортабельных многоквартирных домов, которые оборудованы индивидуальными приборами учета холодной воды, а также установкой водонагревательных приборов в МКД, сносом старого жилищного фонда.</t>
  </si>
  <si>
    <t>Суммарный объём потребленной холодной воды всеми МКД на территории муниципального образования</t>
  </si>
  <si>
    <t>39.4.1</t>
  </si>
  <si>
    <t>Количество проживающих в многоквартирных домах (с холодной водой)</t>
  </si>
  <si>
    <t>39.4.2</t>
  </si>
  <si>
    <t>Удельная величина потребления энергетических ресурсов в многоквартирных домах: природный газ</t>
  </si>
  <si>
    <t>39.5</t>
  </si>
  <si>
    <t>Суммарный объём потребленного природного газа всеми МКД на территории муниципального образования</t>
  </si>
  <si>
    <t>39.5.1</t>
  </si>
  <si>
    <t>Количество проживающих в многоквартирных домах (с газом)</t>
  </si>
  <si>
    <t>39.5.2</t>
  </si>
  <si>
    <t>Удельная величина потребления энергетических ресурсов (электрическая и тепловая энергия, вода, природный газ) муниципальными бюджетными учреждениями (из расчета на 1 кв. метр общей площади и (или) на одного человека)</t>
  </si>
  <si>
    <t>40</t>
  </si>
  <si>
    <t>Удельная величина потребления энергетических ресурсов муниципальными бюджетными учреждениями: электрическая энергия</t>
  </si>
  <si>
    <t>40.1</t>
  </si>
  <si>
    <t>В 2019 году удельная величина потребления муниципальными бюджетными учреждениями электрической энергии - 155,15 килловат в час на 1 проживающего. Увеличение показателя в 2019 году сложилось в связи с функционированием в полном объеме д/с "Золотой ключик", открытием после реконструкции ГДК "Россия". Соблюдены требования Федерального закона от 23.11.2009 №261-ФЗ «Об энергосбережении и о повышении энергетической эффективности, и о внесении изменений в отдельные законодательные акты Российской Федерации», (замена ламп накаливания на энергосберегающие светильники, контроль за отключением энергоприменяющих устройств, приобретение оргтехники класса "А") все здания бюджетной сферы оснащены приборами учета ресурсов.</t>
  </si>
  <si>
    <t>Суммарное потребление электроэнергии всеми муниципальными бюджетными учреждениями на территории муниципального образования</t>
  </si>
  <si>
    <t>40.1.1</t>
  </si>
  <si>
    <t>В 2021-2022 годах планируется снижение показателя в связи с реализацией мероприятий по энергосбережению (замена ламп накаливания на энергосберегающие светильники, контроль за отключением энергоприменяющих устройств, приобретение оргтехники класса "А") .</t>
  </si>
  <si>
    <t>Удельная величина потребления энергетических ресурсов муниципальными бюджетными учреждениями: тепловая энергия</t>
  </si>
  <si>
    <t>40.2</t>
  </si>
  <si>
    <t>В 2019 - 2022 годах - 0,26 Гкал. на 1 кв. метр общей площади, во всех муниципальных учреждениях установлены автоматизированные индивидуальные тепловые пункты с погодным регулированием.</t>
  </si>
  <si>
    <t>Суммарное потребление тепловой энергии всеми муниципальными бюджетными учреждениями на территории муниципального образования</t>
  </si>
  <si>
    <t>40.2.1</t>
  </si>
  <si>
    <t>Увеличение показателя обусловлено функционированием в полном объеме Школа-детский сад (330 учащ/220 мест) площадью 4951,65 кв.м, а также погодными условиями</t>
  </si>
  <si>
    <t>Общая площадь муниципальных бюджетных учреждений на территории муниципального образования</t>
  </si>
  <si>
    <t>40.2.2</t>
  </si>
  <si>
    <t>В 2019 г. площадь увеличилась в связи со строительством и вводом комплекса "Школа-детский сад (330 учащ/220 мест) площадью 4951,65 кв.м.</t>
  </si>
  <si>
    <t>Удельная величина потребления энергетических ресурсов муниципальными бюджетными учреждениями: горячая вода</t>
  </si>
  <si>
    <t>40.3</t>
  </si>
  <si>
    <t>Удельная величина потребления горячей воды в 2019 году составила 0,04 кубических метров на 1 проживающего. Потребление горячей воды сохранилось на уровне 2018 года, в связи с тем, что горячее водоснабжение готовится непосредственно в индивидуальном тепловом пункте бюджетного учреждения, приборы учета горячего водоснабжения отсутствуют.</t>
  </si>
  <si>
    <t>Суммарный объём потребленной горячей воды муниципальными бюджетными учреждениями на территории муниципального образования</t>
  </si>
  <si>
    <t>40.3.1</t>
  </si>
  <si>
    <t>В 2019 году суммарное потребление горячей воды составило 1 665,3 кубических метра, увеличение показателя обусловлено вводом комплекса "Школа-детский сад (330 учащ/220 мест). горячее водоснабжение готовится непосредственно в индивидуальном тепловом пункте бюджетного учреждения.</t>
  </si>
  <si>
    <t>Удельная величина потребления энергетических ресурсов муниципальными бюджетными учреждениями: холодная вода</t>
  </si>
  <si>
    <t>40.4</t>
  </si>
  <si>
    <t>В 2019 году увеличение показателя связано со строительством и вводом в эксплуатацию Комплекса "Школа-детский сад". В 2021-2022 годах снижение потребления холодной воды обусловлено проведением мероприятий в соответствии с Федеральным законом от 23.11.2009 № 261-ФЗ (ввод в эксплуатацию приборов учета коммунальной инфраструктуры) и экономией потребления холодной воды</t>
  </si>
  <si>
    <t>Суммарный объём потребленной холодной воды муниципальными бюджетными учреждениями на территории муниципального образования</t>
  </si>
  <si>
    <t>40.4.1</t>
  </si>
  <si>
    <t>Удельная величина потребления энергетических ресурсов муниципальными бюджетными учреждениями: природный газ</t>
  </si>
  <si>
    <t>40.5</t>
  </si>
  <si>
    <t>Суммарный объём потребленного природного газа всеми муниципальными бюджетными учреждениями на территории муниципального образования</t>
  </si>
  <si>
    <t>40.5.1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</si>
  <si>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образований» на основании распоряжения Правительства Ханты-Мансийского автономного округа – Югры от 20.07.2018 № 378-рп «О внесении изменений в распоряжение Правительства Ханты-Мансийского автономного округа – Югры от 15 марта 2013 года N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– Югры».</t>
  </si>
  <si>
    <t>Балл</t>
  </si>
  <si>
    <t>41</t>
  </si>
  <si>
    <t>Результаты независимой оценки качества условий оказания услуг муниципальными организациями в сфере культуры</t>
  </si>
  <si>
    <t>41.1</t>
  </si>
  <si>
    <t>В соответствии со ст. 36.1 закона Российской Федерации от 09.10.1992 № 3612-I «Основы законодательства Российской Федерации о культуре» независимая оценка качества оказания услуг организациями культуры проводится не чаще чем один раз в год и не реже чем один раз в три года. В 2019 году независимая оценка качества проведена в отношении: - МАУК «Культурный центр: библиотека-музей» - МАУК «Культурно-досуговый центр» - МБОУ ДО «Детская школа искусств». Организацией-оператором определено ООО «Витадини» (муниципальный контракт от 15.07.2019 №91, доп. соглашение от 27.09.2019 №1). Результаты независимой оценки качества: - МАУК «Культурный центр: библиотека-музей» (96,8 баллов) - МАУК «Культурно-досуговый центр» (90,8 баллов) - МБОУ ДО «Детская школа искусств» (86,3 баллов - что по градации общероссийского портала соответствует уровню оказания услуг на «5» баллов). Среднее значение по результатам за 2019 год составило - 91,3 балла (в соответствии с отчетом ООО "Витадини"). В соответствии с приказом Министерства финансов РФ от 07.05.2019 №66н, информация о проведении независимой оценки качества условий оказания услуг учреждениями культуры города Пыть-Ях в 2019 году размещена на официальном сайте для размещения информации о государственных и муниципальных учреждениях в информационно-коммуникационной сети «Интернет» (bus.gov.ru): результаты НОК https://bus.gov.ru/pub/independentRating/detailsNew/61009. Проведение следующей независимой оценки качества условий оказания услуг учреждениями культуры запланировано на 2022 год</t>
  </si>
  <si>
    <t>Результаты независимой оценки качества условий оказания услуг муниципальными организациями в сфере охраны здоровья</t>
  </si>
  <si>
    <t>41.2</t>
  </si>
  <si>
    <t>Результаты независимой оценки качества условий оказания услуг муниципальными организациями в сфере образования</t>
  </si>
  <si>
    <t>41.3</t>
  </si>
  <si>
    <t>Департамент образования и молодежной политики ХМАО-Югры в 2019 году организовал и провел независимую оценку качества условий оказания услуг в отношении МАУ ДО "Центр детского творчества". Оператором по сбору и обобщению информации на основании государственного контракта является ООО «Малое инновационное предприятие «Интеллектуальные технологии». Согласно информации, размещенной на сайте ДОиМП ХМАО-Югры, среднее значение 90 баллов из 100 возможных https://depobr-molod.admhmao.ru/nezavisimaya-sistema-otsenki-kachestva-raboty-obrazovatelnykh-organizatsiy/3701597/rezultaty-nezavisimoy-otsenki-kachestva-okazaniya-uslug-v-obrazovatelnykh-organizatsiyakh-v-2019-god. По критерию "Открытость и доступность информации об организации" максимальное количество баллов 98. По критерию "Доступность услуг для инвалидов" минимальное количество баллов 61,9.</t>
  </si>
  <si>
    <t>Результаты независимой оценки качества условий оказания услуг муниципальными организациями в сфере социального обслуживания</t>
  </si>
  <si>
    <t>41.4</t>
  </si>
  <si>
    <t>Результаты независимой оценки качества условий оказания услуг иными муниципальными организациями</t>
  </si>
  <si>
    <t>41.5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</si>
</sst>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\ ###\ ###\ ###\ ##0.0;\-###\ ###\ ###\ ###\ ##0.0;0"/>
    <numFmt numFmtId="165" formatCode="###\ ###\ ###\ ###\ ##0.00;\-###\ ###\ ###\ ###\ ##0.00;0"/>
    <numFmt numFmtId="166" formatCode="###\ ###\ ###\ ###\ ##0;\-###\ ###\ ###\ ###\ ##0;0"/>
    <numFmt numFmtId="167" formatCode="###\ ###\ ###\ ###\ ##0.000;\-###\ ###\ ###\ ###\ ##0.000;0"/>
  </numFmts>
  <fonts count="4" x14ac:knownFonts="1"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D7D7"/>
        <bgColor rgb="FF00000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3"/>
  <sheetViews>
    <sheetView tabSelected="1" view="pageBreakPreview" zoomScale="75" zoomScaleNormal="78" zoomScaleSheetLayoutView="75" workbookViewId="0">
      <pane xSplit="3" ySplit="4" topLeftCell="D23" activePane="bottomRight" state="frozen"/>
      <selection pane="topRight"/>
      <selection pane="bottomLeft"/>
      <selection pane="bottomRight" activeCell="K25" sqref="K25"/>
    </sheetView>
  </sheetViews>
  <sheetFormatPr defaultRowHeight="13.8" x14ac:dyDescent="0.25"/>
  <cols>
    <col min="1" max="1" width="18" customWidth="1"/>
    <col min="2" max="2" width="55" customWidth="1"/>
    <col min="3" max="3" width="14" customWidth="1"/>
    <col min="4" max="4" width="12" customWidth="1"/>
    <col min="5" max="11" width="14" customWidth="1"/>
    <col min="12" max="12" width="60" customWidth="1"/>
    <col min="13" max="13" width="12" bestFit="1" customWidth="1"/>
  </cols>
  <sheetData>
    <row r="1" spans="1:12" ht="15.6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.6" x14ac:dyDescent="0.3">
      <c r="A2" s="1"/>
    </row>
    <row r="3" spans="1:12" ht="15.6" x14ac:dyDescent="0.25">
      <c r="A3" s="16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7"/>
      <c r="G3" s="17"/>
      <c r="H3" s="17"/>
      <c r="I3" s="17" t="s">
        <v>6</v>
      </c>
      <c r="J3" s="17"/>
      <c r="K3" s="17"/>
      <c r="L3" s="18" t="s">
        <v>7</v>
      </c>
    </row>
    <row r="4" spans="1:12" ht="15.6" x14ac:dyDescent="0.25">
      <c r="A4" s="16"/>
      <c r="B4" s="17"/>
      <c r="C4" s="17"/>
      <c r="D4" s="17"/>
      <c r="E4" s="3">
        <v>2016</v>
      </c>
      <c r="F4" s="3">
        <v>2017</v>
      </c>
      <c r="G4" s="3">
        <v>2018</v>
      </c>
      <c r="H4" s="3">
        <v>2019</v>
      </c>
      <c r="I4" s="3">
        <v>2020</v>
      </c>
      <c r="J4" s="3">
        <v>2021</v>
      </c>
      <c r="K4" s="3">
        <v>2022</v>
      </c>
      <c r="L4" s="18"/>
    </row>
    <row r="5" spans="1:12" ht="124.2" x14ac:dyDescent="0.25">
      <c r="A5" s="19" t="s">
        <v>8</v>
      </c>
      <c r="B5" s="4" t="s">
        <v>9</v>
      </c>
      <c r="C5" s="2" t="s">
        <v>10</v>
      </c>
      <c r="D5" s="2" t="s">
        <v>11</v>
      </c>
      <c r="E5" s="6">
        <v>311.8</v>
      </c>
      <c r="F5" s="6">
        <v>342.1</v>
      </c>
      <c r="G5" s="6">
        <v>358.2</v>
      </c>
      <c r="H5" s="6">
        <v>359.2</v>
      </c>
      <c r="I5" s="6">
        <v>362</v>
      </c>
      <c r="J5" s="6">
        <v>362</v>
      </c>
      <c r="K5" s="6">
        <v>372.5</v>
      </c>
      <c r="L5" s="7" t="s">
        <v>12</v>
      </c>
    </row>
    <row r="6" spans="1:12" ht="27.6" x14ac:dyDescent="0.25">
      <c r="A6" s="19"/>
      <c r="B6" s="4" t="s">
        <v>13</v>
      </c>
      <c r="C6" s="2" t="s">
        <v>10</v>
      </c>
      <c r="D6" s="2" t="s">
        <v>14</v>
      </c>
      <c r="E6" s="5">
        <v>1273.8</v>
      </c>
      <c r="F6" s="5">
        <v>1387</v>
      </c>
      <c r="G6" s="5">
        <v>1435</v>
      </c>
      <c r="H6" s="5">
        <v>1426</v>
      </c>
      <c r="I6" s="5">
        <v>1440</v>
      </c>
      <c r="J6" s="5">
        <v>1445</v>
      </c>
      <c r="K6" s="5">
        <v>1490</v>
      </c>
      <c r="L6" s="7"/>
    </row>
    <row r="7" spans="1:12" ht="14.4" x14ac:dyDescent="0.25">
      <c r="A7" s="19"/>
      <c r="B7" s="4" t="s">
        <v>15</v>
      </c>
      <c r="C7" s="2" t="s">
        <v>16</v>
      </c>
      <c r="D7" s="2" t="s">
        <v>17</v>
      </c>
      <c r="E7" s="6">
        <v>40854</v>
      </c>
      <c r="F7" s="6">
        <v>40546</v>
      </c>
      <c r="G7" s="6">
        <v>40063</v>
      </c>
      <c r="H7" s="6">
        <v>39700</v>
      </c>
      <c r="I7" s="5">
        <v>39777.5</v>
      </c>
      <c r="J7" s="5">
        <v>39920</v>
      </c>
      <c r="K7" s="5">
        <v>40000</v>
      </c>
      <c r="L7" s="7"/>
    </row>
    <row r="8" spans="1:12" ht="55.2" x14ac:dyDescent="0.25">
      <c r="A8" s="19"/>
      <c r="B8" s="4" t="s">
        <v>18</v>
      </c>
      <c r="C8" s="2" t="s">
        <v>19</v>
      </c>
      <c r="D8" s="2" t="s">
        <v>20</v>
      </c>
      <c r="E8" s="5">
        <v>16.2</v>
      </c>
      <c r="F8" s="5">
        <v>16.8</v>
      </c>
      <c r="G8" s="5">
        <v>16.899999999999999</v>
      </c>
      <c r="H8" s="5">
        <v>16.899999999999999</v>
      </c>
      <c r="I8" s="5">
        <v>17.100000000000001</v>
      </c>
      <c r="J8" s="5">
        <v>17.100000000000001</v>
      </c>
      <c r="K8" s="5">
        <v>17.600000000000001</v>
      </c>
      <c r="L8" s="7" t="s">
        <v>21</v>
      </c>
    </row>
    <row r="9" spans="1:12" ht="27.6" x14ac:dyDescent="0.25">
      <c r="A9" s="19"/>
      <c r="B9" s="4" t="s">
        <v>22</v>
      </c>
      <c r="C9" s="2" t="s">
        <v>16</v>
      </c>
      <c r="D9" s="2" t="s">
        <v>23</v>
      </c>
      <c r="E9" s="5">
        <v>2698</v>
      </c>
      <c r="F9" s="5">
        <v>2938</v>
      </c>
      <c r="G9" s="5">
        <v>3065</v>
      </c>
      <c r="H9" s="5">
        <v>3045.8</v>
      </c>
      <c r="I9" s="5">
        <v>3075.7</v>
      </c>
      <c r="J9" s="5">
        <v>3086.4</v>
      </c>
      <c r="K9" s="5">
        <v>3182.5</v>
      </c>
      <c r="L9" s="7"/>
    </row>
    <row r="10" spans="1:12" ht="27.6" x14ac:dyDescent="0.25">
      <c r="A10" s="19"/>
      <c r="B10" s="4" t="s">
        <v>24</v>
      </c>
      <c r="C10" s="2" t="s">
        <v>16</v>
      </c>
      <c r="D10" s="2" t="s">
        <v>25</v>
      </c>
      <c r="E10" s="5">
        <v>16654</v>
      </c>
      <c r="F10" s="5">
        <v>17461</v>
      </c>
      <c r="G10" s="5">
        <v>18141</v>
      </c>
      <c r="H10" s="5">
        <v>17976.599999999999</v>
      </c>
      <c r="I10" s="5">
        <v>18011.7</v>
      </c>
      <c r="J10" s="5">
        <v>18076.2</v>
      </c>
      <c r="K10" s="5">
        <v>18112.5</v>
      </c>
      <c r="L10" s="7"/>
    </row>
    <row r="11" spans="1:12" ht="289.8" x14ac:dyDescent="0.25">
      <c r="A11" s="19"/>
      <c r="B11" s="4" t="s">
        <v>26</v>
      </c>
      <c r="C11" s="2" t="s">
        <v>27</v>
      </c>
      <c r="D11" s="2" t="s">
        <v>28</v>
      </c>
      <c r="E11" s="6">
        <v>67158</v>
      </c>
      <c r="F11" s="6">
        <v>92600</v>
      </c>
      <c r="G11" s="6">
        <v>114923</v>
      </c>
      <c r="H11" s="6">
        <v>41376</v>
      </c>
      <c r="I11" s="5">
        <v>47900</v>
      </c>
      <c r="J11" s="5">
        <v>42100</v>
      </c>
      <c r="K11" s="5">
        <v>25100</v>
      </c>
      <c r="L11" s="7" t="s">
        <v>29</v>
      </c>
    </row>
    <row r="12" spans="1:12" ht="193.2" x14ac:dyDescent="0.25">
      <c r="A12" s="19"/>
      <c r="B12" s="4" t="s">
        <v>30</v>
      </c>
      <c r="C12" s="2" t="s">
        <v>19</v>
      </c>
      <c r="D12" s="2" t="s">
        <v>31</v>
      </c>
      <c r="E12" s="9">
        <v>99.92</v>
      </c>
      <c r="F12" s="9">
        <v>99.92</v>
      </c>
      <c r="G12" s="9">
        <v>99.93</v>
      </c>
      <c r="H12" s="9">
        <v>99.93</v>
      </c>
      <c r="I12" s="9">
        <v>99.93</v>
      </c>
      <c r="J12" s="9">
        <v>99.93</v>
      </c>
      <c r="K12" s="9">
        <v>99.93</v>
      </c>
      <c r="L12" s="7" t="s">
        <v>32</v>
      </c>
    </row>
    <row r="13" spans="1:12" ht="82.8" x14ac:dyDescent="0.25">
      <c r="A13" s="19"/>
      <c r="B13" s="4" t="s">
        <v>33</v>
      </c>
      <c r="C13" s="2" t="s">
        <v>34</v>
      </c>
      <c r="D13" s="2" t="s">
        <v>35</v>
      </c>
      <c r="E13" s="5">
        <v>1096.4000000000001</v>
      </c>
      <c r="F13" s="5">
        <v>1115.4000000000001</v>
      </c>
      <c r="G13" s="5">
        <v>1131.0999999999999</v>
      </c>
      <c r="H13" s="5">
        <v>1146.3</v>
      </c>
      <c r="I13" s="5">
        <v>1156</v>
      </c>
      <c r="J13" s="5">
        <v>1166</v>
      </c>
      <c r="K13" s="5">
        <v>1176</v>
      </c>
      <c r="L13" s="7" t="s">
        <v>36</v>
      </c>
    </row>
    <row r="14" spans="1:12" ht="82.8" x14ac:dyDescent="0.25">
      <c r="A14" s="19"/>
      <c r="B14" s="4" t="s">
        <v>37</v>
      </c>
      <c r="C14" s="2" t="s">
        <v>34</v>
      </c>
      <c r="D14" s="2" t="s">
        <v>38</v>
      </c>
      <c r="E14" s="5">
        <v>1097.3</v>
      </c>
      <c r="F14" s="5">
        <v>1116.3</v>
      </c>
      <c r="G14" s="5">
        <v>1132</v>
      </c>
      <c r="H14" s="5">
        <v>1147.0999999999999</v>
      </c>
      <c r="I14" s="5">
        <v>1156.8</v>
      </c>
      <c r="J14" s="5">
        <v>1166.8</v>
      </c>
      <c r="K14" s="5">
        <v>1176.8</v>
      </c>
      <c r="L14" s="7" t="s">
        <v>39</v>
      </c>
    </row>
    <row r="15" spans="1:12" ht="27.6" x14ac:dyDescent="0.25">
      <c r="A15" s="19"/>
      <c r="B15" s="4" t="s">
        <v>40</v>
      </c>
      <c r="C15" s="2" t="s">
        <v>19</v>
      </c>
      <c r="D15" s="2" t="s">
        <v>41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7"/>
    </row>
    <row r="16" spans="1:12" ht="27.6" x14ac:dyDescent="0.25">
      <c r="A16" s="19"/>
      <c r="B16" s="4" t="s">
        <v>42</v>
      </c>
      <c r="C16" s="2" t="s">
        <v>10</v>
      </c>
      <c r="D16" s="2" t="s">
        <v>43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7"/>
    </row>
    <row r="17" spans="1:13" ht="14.4" x14ac:dyDescent="0.25">
      <c r="A17" s="19"/>
      <c r="B17" s="4" t="s">
        <v>44</v>
      </c>
      <c r="C17" s="2" t="s">
        <v>10</v>
      </c>
      <c r="D17" s="2" t="s">
        <v>45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7"/>
    </row>
    <row r="18" spans="1:13" ht="69" x14ac:dyDescent="0.25">
      <c r="A18" s="19"/>
      <c r="B18" s="4" t="s">
        <v>46</v>
      </c>
      <c r="C18" s="2" t="s">
        <v>19</v>
      </c>
      <c r="D18" s="2" t="s">
        <v>47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7"/>
    </row>
    <row r="19" spans="1:13" ht="41.4" x14ac:dyDescent="0.25">
      <c r="A19" s="19"/>
      <c r="B19" s="4" t="s">
        <v>48</v>
      </c>
      <c r="C19" s="2" t="s">
        <v>49</v>
      </c>
      <c r="D19" s="2" t="s">
        <v>50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7"/>
    </row>
    <row r="20" spans="1:13" ht="124.2" x14ac:dyDescent="0.25">
      <c r="A20" s="19"/>
      <c r="B20" s="4" t="s">
        <v>51</v>
      </c>
      <c r="C20" s="2" t="s">
        <v>49</v>
      </c>
      <c r="D20" s="2" t="s">
        <v>52</v>
      </c>
      <c r="E20" s="8">
        <v>75.8</v>
      </c>
      <c r="F20" s="8">
        <v>76.5</v>
      </c>
      <c r="G20" s="8">
        <v>76.5</v>
      </c>
      <c r="H20" s="8">
        <v>77.3</v>
      </c>
      <c r="I20" s="8">
        <v>77.3</v>
      </c>
      <c r="J20" s="8">
        <v>77.3</v>
      </c>
      <c r="K20" s="8">
        <v>77.3</v>
      </c>
      <c r="L20" s="7" t="s">
        <v>53</v>
      </c>
    </row>
    <row r="21" spans="1:13" ht="82.8" x14ac:dyDescent="0.25">
      <c r="A21" s="19"/>
      <c r="B21" s="4" t="s">
        <v>54</v>
      </c>
      <c r="C21" s="2" t="s">
        <v>19</v>
      </c>
      <c r="D21" s="2" t="s">
        <v>55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7" t="s">
        <v>56</v>
      </c>
    </row>
    <row r="22" spans="1:13" ht="55.2" x14ac:dyDescent="0.25">
      <c r="A22" s="19"/>
      <c r="B22" s="4" t="s">
        <v>57</v>
      </c>
      <c r="C22" s="2" t="s">
        <v>16</v>
      </c>
      <c r="D22" s="2" t="s">
        <v>58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7"/>
    </row>
    <row r="23" spans="1:13" ht="27.6" x14ac:dyDescent="0.25">
      <c r="A23" s="19"/>
      <c r="B23" s="4" t="s">
        <v>59</v>
      </c>
      <c r="C23" s="2" t="s">
        <v>60</v>
      </c>
      <c r="D23" s="2" t="s">
        <v>61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7"/>
    </row>
    <row r="24" spans="1:13" ht="165.6" x14ac:dyDescent="0.25">
      <c r="A24" s="19"/>
      <c r="B24" s="4" t="s">
        <v>62</v>
      </c>
      <c r="C24" s="2" t="s">
        <v>27</v>
      </c>
      <c r="D24" s="2" t="s">
        <v>63</v>
      </c>
      <c r="E24" s="6">
        <v>53142.1</v>
      </c>
      <c r="F24" s="6">
        <v>59985.9</v>
      </c>
      <c r="G24" s="6">
        <v>66335</v>
      </c>
      <c r="H24" s="6">
        <v>68225.7</v>
      </c>
      <c r="I24" s="5">
        <v>70818.3</v>
      </c>
      <c r="J24" s="5">
        <v>73509.399999999994</v>
      </c>
      <c r="K24" s="5">
        <v>76302.7</v>
      </c>
      <c r="L24" s="7" t="s">
        <v>64</v>
      </c>
      <c r="M24">
        <f>H24/G24*100</f>
        <v>102.85022989372126</v>
      </c>
    </row>
    <row r="25" spans="1:13" ht="193.2" x14ac:dyDescent="0.25">
      <c r="A25" s="19"/>
      <c r="B25" s="4" t="s">
        <v>65</v>
      </c>
      <c r="C25" s="2" t="s">
        <v>27</v>
      </c>
      <c r="D25" s="2" t="s">
        <v>66</v>
      </c>
      <c r="E25" s="6">
        <v>38427.4</v>
      </c>
      <c r="F25" s="6">
        <v>38168.800000000003</v>
      </c>
      <c r="G25" s="6">
        <v>42115.4</v>
      </c>
      <c r="H25" s="6">
        <v>46369.7</v>
      </c>
      <c r="I25" s="5">
        <v>48131.7</v>
      </c>
      <c r="J25" s="5">
        <v>49960.800000000003</v>
      </c>
      <c r="K25" s="5">
        <v>51859.3</v>
      </c>
      <c r="L25" s="7" t="s">
        <v>67</v>
      </c>
    </row>
    <row r="26" spans="1:13" ht="193.2" x14ac:dyDescent="0.25">
      <c r="A26" s="19"/>
      <c r="B26" s="4" t="s">
        <v>68</v>
      </c>
      <c r="C26" s="2" t="s">
        <v>27</v>
      </c>
      <c r="D26" s="2" t="s">
        <v>69</v>
      </c>
      <c r="E26" s="6">
        <v>48515.8</v>
      </c>
      <c r="F26" s="6">
        <v>48327.7</v>
      </c>
      <c r="G26" s="6">
        <v>55341.9</v>
      </c>
      <c r="H26" s="6">
        <v>58481.2</v>
      </c>
      <c r="I26" s="5">
        <v>60703.5</v>
      </c>
      <c r="J26" s="5">
        <v>63010.2</v>
      </c>
      <c r="K26" s="5">
        <v>65404.6</v>
      </c>
      <c r="L26" s="7" t="s">
        <v>70</v>
      </c>
    </row>
    <row r="27" spans="1:13" ht="193.2" x14ac:dyDescent="0.25">
      <c r="A27" s="19"/>
      <c r="B27" s="4" t="s">
        <v>71</v>
      </c>
      <c r="C27" s="2" t="s">
        <v>27</v>
      </c>
      <c r="D27" s="2" t="s">
        <v>72</v>
      </c>
      <c r="E27" s="6">
        <v>61673.9</v>
      </c>
      <c r="F27" s="6">
        <v>60224.7</v>
      </c>
      <c r="G27" s="6">
        <v>60853.7</v>
      </c>
      <c r="H27" s="6">
        <v>66852</v>
      </c>
      <c r="I27" s="5">
        <v>68389.600000000006</v>
      </c>
      <c r="J27" s="5">
        <v>70988.399999999994</v>
      </c>
      <c r="K27" s="5">
        <v>73686</v>
      </c>
      <c r="L27" s="7" t="s">
        <v>73</v>
      </c>
    </row>
    <row r="28" spans="1:13" ht="41.4" x14ac:dyDescent="0.25">
      <c r="A28" s="19"/>
      <c r="B28" s="4" t="s">
        <v>74</v>
      </c>
      <c r="C28" s="2" t="s">
        <v>75</v>
      </c>
      <c r="D28" s="2" t="s">
        <v>76</v>
      </c>
      <c r="E28" s="6">
        <v>214329.2</v>
      </c>
      <c r="F28" s="6">
        <v>207341.5</v>
      </c>
      <c r="G28" s="6">
        <v>215130</v>
      </c>
      <c r="H28" s="6">
        <v>233848.2</v>
      </c>
      <c r="I28" s="6">
        <v>0</v>
      </c>
      <c r="J28" s="6">
        <v>0</v>
      </c>
      <c r="K28" s="6">
        <v>0</v>
      </c>
      <c r="L28" s="7"/>
    </row>
    <row r="29" spans="1:13" ht="27.6" x14ac:dyDescent="0.25">
      <c r="A29" s="19"/>
      <c r="B29" s="4" t="s">
        <v>77</v>
      </c>
      <c r="C29" s="2" t="s">
        <v>16</v>
      </c>
      <c r="D29" s="2" t="s">
        <v>78</v>
      </c>
      <c r="E29" s="6">
        <v>289.60000000000002</v>
      </c>
      <c r="F29" s="6">
        <v>286.89999999999998</v>
      </c>
      <c r="G29" s="6">
        <v>294.60000000000002</v>
      </c>
      <c r="H29" s="6">
        <v>291.5</v>
      </c>
      <c r="I29" s="6">
        <v>0</v>
      </c>
      <c r="J29" s="6">
        <v>0</v>
      </c>
      <c r="K29" s="6">
        <v>0</v>
      </c>
      <c r="L29" s="7"/>
    </row>
    <row r="30" spans="1:13" ht="110.4" x14ac:dyDescent="0.25">
      <c r="A30" s="19"/>
      <c r="B30" s="4" t="s">
        <v>79</v>
      </c>
      <c r="C30" s="2" t="s">
        <v>27</v>
      </c>
      <c r="D30" s="2" t="s">
        <v>80</v>
      </c>
      <c r="E30" s="6">
        <v>41567.9</v>
      </c>
      <c r="F30" s="6">
        <v>49440.4</v>
      </c>
      <c r="G30" s="6">
        <v>51960.2</v>
      </c>
      <c r="H30" s="6">
        <v>57832.3</v>
      </c>
      <c r="I30" s="5">
        <v>67330.5</v>
      </c>
      <c r="J30" s="5">
        <v>67330.5</v>
      </c>
      <c r="K30" s="5">
        <v>67330.5</v>
      </c>
      <c r="L30" s="7" t="s">
        <v>81</v>
      </c>
    </row>
    <row r="31" spans="1:13" ht="110.4" x14ac:dyDescent="0.25">
      <c r="A31" s="19"/>
      <c r="B31" s="4" t="s">
        <v>82</v>
      </c>
      <c r="C31" s="2" t="s">
        <v>27</v>
      </c>
      <c r="D31" s="2" t="s">
        <v>83</v>
      </c>
      <c r="E31" s="6">
        <v>39189.4</v>
      </c>
      <c r="F31" s="6">
        <v>37241.300000000003</v>
      </c>
      <c r="G31" s="6">
        <v>47064.2</v>
      </c>
      <c r="H31" s="6">
        <v>47392.2</v>
      </c>
      <c r="I31" s="5">
        <v>49749.599999999999</v>
      </c>
      <c r="J31" s="5">
        <v>49749.599999999999</v>
      </c>
      <c r="K31" s="5">
        <v>49749.599999999999</v>
      </c>
      <c r="L31" s="14" t="s">
        <v>84</v>
      </c>
    </row>
    <row r="32" spans="1:13" ht="96.6" x14ac:dyDescent="0.25">
      <c r="A32" s="19" t="s">
        <v>85</v>
      </c>
      <c r="B32" s="4" t="s">
        <v>86</v>
      </c>
      <c r="C32" s="2" t="s">
        <v>19</v>
      </c>
      <c r="D32" s="2" t="s">
        <v>87</v>
      </c>
      <c r="E32" s="6">
        <v>69.2</v>
      </c>
      <c r="F32" s="6">
        <v>67.099999999999994</v>
      </c>
      <c r="G32" s="6">
        <v>67</v>
      </c>
      <c r="H32" s="6">
        <v>68.7</v>
      </c>
      <c r="I32" s="6">
        <v>69.400000000000006</v>
      </c>
      <c r="J32" s="6">
        <v>70.5</v>
      </c>
      <c r="K32" s="6">
        <v>70.7</v>
      </c>
      <c r="L32" s="7" t="s">
        <v>88</v>
      </c>
    </row>
    <row r="33" spans="1:12" ht="55.2" x14ac:dyDescent="0.25">
      <c r="A33" s="19"/>
      <c r="B33" s="4" t="s">
        <v>89</v>
      </c>
      <c r="C33" s="2" t="s">
        <v>16</v>
      </c>
      <c r="D33" s="2" t="s">
        <v>90</v>
      </c>
      <c r="E33" s="6">
        <v>2861</v>
      </c>
      <c r="F33" s="6">
        <v>2813</v>
      </c>
      <c r="G33" s="6">
        <v>2791</v>
      </c>
      <c r="H33" s="6">
        <v>2728</v>
      </c>
      <c r="I33" s="5">
        <v>2756</v>
      </c>
      <c r="J33" s="5">
        <v>2800</v>
      </c>
      <c r="K33" s="5">
        <v>2810</v>
      </c>
      <c r="L33" s="7"/>
    </row>
    <row r="34" spans="1:12" ht="14.4" x14ac:dyDescent="0.25">
      <c r="A34" s="19"/>
      <c r="B34" s="4" t="s">
        <v>91</v>
      </c>
      <c r="C34" s="2" t="s">
        <v>16</v>
      </c>
      <c r="D34" s="2" t="s">
        <v>92</v>
      </c>
      <c r="E34" s="6">
        <v>4134</v>
      </c>
      <c r="F34" s="6">
        <v>4190</v>
      </c>
      <c r="G34" s="6">
        <v>4166</v>
      </c>
      <c r="H34" s="6">
        <v>3973</v>
      </c>
      <c r="I34" s="5">
        <v>3973</v>
      </c>
      <c r="J34" s="5">
        <v>3973</v>
      </c>
      <c r="K34" s="5">
        <v>3973</v>
      </c>
      <c r="L34" s="7"/>
    </row>
    <row r="35" spans="1:12" ht="165.6" x14ac:dyDescent="0.25">
      <c r="A35" s="19"/>
      <c r="B35" s="4" t="s">
        <v>93</v>
      </c>
      <c r="C35" s="2" t="s">
        <v>19</v>
      </c>
      <c r="D35" s="2" t="s">
        <v>94</v>
      </c>
      <c r="E35" s="6">
        <v>22.7</v>
      </c>
      <c r="F35" s="6">
        <v>20.7</v>
      </c>
      <c r="G35" s="6">
        <v>18.100000000000001</v>
      </c>
      <c r="H35" s="6">
        <v>13.3</v>
      </c>
      <c r="I35" s="6">
        <v>13.3</v>
      </c>
      <c r="J35" s="6">
        <v>13.3</v>
      </c>
      <c r="K35" s="6">
        <v>13.3</v>
      </c>
      <c r="L35" s="7" t="s">
        <v>95</v>
      </c>
    </row>
    <row r="36" spans="1:12" ht="41.4" x14ac:dyDescent="0.25">
      <c r="A36" s="19"/>
      <c r="B36" s="4" t="s">
        <v>96</v>
      </c>
      <c r="C36" s="2" t="s">
        <v>16</v>
      </c>
      <c r="D36" s="2" t="s">
        <v>97</v>
      </c>
      <c r="E36" s="5">
        <v>940</v>
      </c>
      <c r="F36" s="5">
        <v>869</v>
      </c>
      <c r="G36" s="5">
        <v>752</v>
      </c>
      <c r="H36" s="5">
        <v>529</v>
      </c>
      <c r="I36" s="5">
        <v>529</v>
      </c>
      <c r="J36" s="5">
        <v>529</v>
      </c>
      <c r="K36" s="5">
        <v>529</v>
      </c>
      <c r="L36" s="7"/>
    </row>
    <row r="37" spans="1:12" ht="69" x14ac:dyDescent="0.25">
      <c r="A37" s="19"/>
      <c r="B37" s="4" t="s">
        <v>98</v>
      </c>
      <c r="C37" s="2" t="s">
        <v>19</v>
      </c>
      <c r="D37" s="2" t="s">
        <v>99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7" t="s">
        <v>100</v>
      </c>
    </row>
    <row r="38" spans="1:12" ht="124.2" x14ac:dyDescent="0.25">
      <c r="A38" s="19"/>
      <c r="B38" s="4" t="s">
        <v>101</v>
      </c>
      <c r="C38" s="2" t="s">
        <v>10</v>
      </c>
      <c r="D38" s="2" t="s">
        <v>102</v>
      </c>
      <c r="E38" s="11">
        <v>7</v>
      </c>
      <c r="F38" s="11">
        <v>6</v>
      </c>
      <c r="G38" s="11">
        <v>7</v>
      </c>
      <c r="H38" s="11">
        <v>7</v>
      </c>
      <c r="I38" s="10">
        <v>6</v>
      </c>
      <c r="J38" s="10">
        <v>6</v>
      </c>
      <c r="K38" s="10">
        <v>6</v>
      </c>
      <c r="L38" s="7" t="s">
        <v>103</v>
      </c>
    </row>
    <row r="39" spans="1:12" ht="55.2" x14ac:dyDescent="0.25">
      <c r="A39" s="19"/>
      <c r="B39" s="4" t="s">
        <v>104</v>
      </c>
      <c r="C39" s="2" t="s">
        <v>10</v>
      </c>
      <c r="D39" s="2" t="s">
        <v>105</v>
      </c>
      <c r="E39" s="11">
        <v>0</v>
      </c>
      <c r="F39" s="11">
        <v>0</v>
      </c>
      <c r="G39" s="11">
        <v>0</v>
      </c>
      <c r="H39" s="11">
        <v>0</v>
      </c>
      <c r="I39" s="10">
        <v>0</v>
      </c>
      <c r="J39" s="10">
        <v>0</v>
      </c>
      <c r="K39" s="10">
        <v>0</v>
      </c>
      <c r="L39" s="7" t="s">
        <v>106</v>
      </c>
    </row>
    <row r="40" spans="1:12" ht="55.2" x14ac:dyDescent="0.25">
      <c r="A40" s="19" t="s">
        <v>107</v>
      </c>
      <c r="B40" s="4" t="s">
        <v>108</v>
      </c>
      <c r="C40" s="2" t="s">
        <v>19</v>
      </c>
      <c r="D40" s="2" t="s">
        <v>109</v>
      </c>
      <c r="E40" s="6">
        <v>2.1</v>
      </c>
      <c r="F40" s="6">
        <v>0</v>
      </c>
      <c r="G40" s="6">
        <v>0.4</v>
      </c>
      <c r="H40" s="6">
        <v>0</v>
      </c>
      <c r="I40" s="6">
        <v>0</v>
      </c>
      <c r="J40" s="6">
        <v>0</v>
      </c>
      <c r="K40" s="6">
        <v>0</v>
      </c>
      <c r="L40" s="7"/>
    </row>
    <row r="41" spans="1:12" ht="41.4" x14ac:dyDescent="0.25">
      <c r="A41" s="19"/>
      <c r="B41" s="4" t="s">
        <v>110</v>
      </c>
      <c r="C41" s="2" t="s">
        <v>16</v>
      </c>
      <c r="D41" s="2" t="s">
        <v>111</v>
      </c>
      <c r="E41" s="6">
        <v>6</v>
      </c>
      <c r="F41" s="6">
        <v>0</v>
      </c>
      <c r="G41" s="6">
        <v>1</v>
      </c>
      <c r="H41" s="6">
        <v>0</v>
      </c>
      <c r="I41" s="5">
        <v>0</v>
      </c>
      <c r="J41" s="5">
        <v>0</v>
      </c>
      <c r="K41" s="5">
        <v>0</v>
      </c>
      <c r="L41" s="7" t="s">
        <v>112</v>
      </c>
    </row>
    <row r="42" spans="1:12" ht="27.6" x14ac:dyDescent="0.25">
      <c r="A42" s="19"/>
      <c r="B42" s="4" t="s">
        <v>113</v>
      </c>
      <c r="C42" s="2" t="s">
        <v>16</v>
      </c>
      <c r="D42" s="2" t="s">
        <v>114</v>
      </c>
      <c r="E42" s="6">
        <v>280</v>
      </c>
      <c r="F42" s="6">
        <v>245</v>
      </c>
      <c r="G42" s="6">
        <v>231</v>
      </c>
      <c r="H42" s="6">
        <v>214</v>
      </c>
      <c r="I42" s="5">
        <v>264</v>
      </c>
      <c r="J42" s="5">
        <v>279</v>
      </c>
      <c r="K42" s="5">
        <v>280</v>
      </c>
      <c r="L42" s="7"/>
    </row>
    <row r="43" spans="1:12" ht="82.8" x14ac:dyDescent="0.25">
      <c r="A43" s="19"/>
      <c r="B43" s="4" t="s">
        <v>115</v>
      </c>
      <c r="C43" s="2" t="s">
        <v>19</v>
      </c>
      <c r="D43" s="2" t="s">
        <v>116</v>
      </c>
      <c r="E43" s="6">
        <v>87.5</v>
      </c>
      <c r="F43" s="6">
        <v>88.5</v>
      </c>
      <c r="G43" s="6">
        <v>88.5</v>
      </c>
      <c r="H43" s="6">
        <v>92.7</v>
      </c>
      <c r="I43" s="5">
        <v>92.7</v>
      </c>
      <c r="J43" s="5">
        <v>92.7</v>
      </c>
      <c r="K43" s="5">
        <v>92.7</v>
      </c>
      <c r="L43" s="7" t="s">
        <v>117</v>
      </c>
    </row>
    <row r="44" spans="1:12" ht="55.2" x14ac:dyDescent="0.25">
      <c r="A44" s="19"/>
      <c r="B44" s="4" t="s">
        <v>118</v>
      </c>
      <c r="C44" s="2" t="s">
        <v>19</v>
      </c>
      <c r="D44" s="2" t="s">
        <v>119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7" t="s">
        <v>120</v>
      </c>
    </row>
    <row r="45" spans="1:12" ht="41.4" x14ac:dyDescent="0.25">
      <c r="A45" s="19"/>
      <c r="B45" s="4" t="s">
        <v>121</v>
      </c>
      <c r="C45" s="2" t="s">
        <v>10</v>
      </c>
      <c r="D45" s="2" t="s">
        <v>122</v>
      </c>
      <c r="E45" s="6">
        <v>0</v>
      </c>
      <c r="F45" s="6">
        <v>0</v>
      </c>
      <c r="G45" s="6">
        <v>0</v>
      </c>
      <c r="H45" s="6">
        <v>0</v>
      </c>
      <c r="I45" s="5">
        <v>0</v>
      </c>
      <c r="J45" s="5">
        <v>0</v>
      </c>
      <c r="K45" s="5">
        <v>0</v>
      </c>
      <c r="L45" s="7"/>
    </row>
    <row r="46" spans="1:12" ht="41.4" x14ac:dyDescent="0.25">
      <c r="A46" s="19"/>
      <c r="B46" s="4" t="s">
        <v>123</v>
      </c>
      <c r="C46" s="2" t="s">
        <v>10</v>
      </c>
      <c r="D46" s="2" t="s">
        <v>124</v>
      </c>
      <c r="E46" s="11">
        <v>0</v>
      </c>
      <c r="F46" s="11">
        <v>0</v>
      </c>
      <c r="G46" s="11">
        <v>0</v>
      </c>
      <c r="H46" s="11">
        <v>0</v>
      </c>
      <c r="I46" s="10">
        <v>0</v>
      </c>
      <c r="J46" s="10">
        <v>0</v>
      </c>
      <c r="K46" s="10">
        <v>0</v>
      </c>
      <c r="L46" s="7"/>
    </row>
    <row r="47" spans="1:12" ht="82.8" x14ac:dyDescent="0.25">
      <c r="A47" s="19"/>
      <c r="B47" s="4" t="s">
        <v>125</v>
      </c>
      <c r="C47" s="2" t="s">
        <v>10</v>
      </c>
      <c r="D47" s="2" t="s">
        <v>126</v>
      </c>
      <c r="E47" s="11">
        <v>5</v>
      </c>
      <c r="F47" s="11">
        <v>6</v>
      </c>
      <c r="G47" s="11">
        <v>6</v>
      </c>
      <c r="H47" s="11">
        <v>6</v>
      </c>
      <c r="I47" s="10">
        <v>7</v>
      </c>
      <c r="J47" s="10">
        <v>7</v>
      </c>
      <c r="K47" s="10">
        <v>7</v>
      </c>
      <c r="L47" s="7" t="s">
        <v>127</v>
      </c>
    </row>
    <row r="48" spans="1:12" ht="96.6" x14ac:dyDescent="0.25">
      <c r="A48" s="19"/>
      <c r="B48" s="4" t="s">
        <v>128</v>
      </c>
      <c r="C48" s="2" t="s">
        <v>19</v>
      </c>
      <c r="D48" s="2" t="s">
        <v>129</v>
      </c>
      <c r="E48" s="6">
        <v>90.9</v>
      </c>
      <c r="F48" s="6">
        <v>91.6</v>
      </c>
      <c r="G48" s="6">
        <v>94.1</v>
      </c>
      <c r="H48" s="6">
        <v>92.2</v>
      </c>
      <c r="I48" s="5">
        <v>92.3</v>
      </c>
      <c r="J48" s="5">
        <v>92.4</v>
      </c>
      <c r="K48" s="5">
        <v>92.5</v>
      </c>
      <c r="L48" s="7" t="s">
        <v>130</v>
      </c>
    </row>
    <row r="49" spans="1:12" ht="110.4" x14ac:dyDescent="0.25">
      <c r="A49" s="19"/>
      <c r="B49" s="4" t="s">
        <v>131</v>
      </c>
      <c r="C49" s="2" t="s">
        <v>19</v>
      </c>
      <c r="D49" s="2" t="s">
        <v>132</v>
      </c>
      <c r="E49" s="6">
        <v>19.2</v>
      </c>
      <c r="F49" s="6">
        <v>22.8</v>
      </c>
      <c r="G49" s="6">
        <v>25.8</v>
      </c>
      <c r="H49" s="6">
        <v>23.9</v>
      </c>
      <c r="I49" s="6">
        <v>17.8</v>
      </c>
      <c r="J49" s="6">
        <v>17.8</v>
      </c>
      <c r="K49" s="6">
        <v>17.600000000000001</v>
      </c>
      <c r="L49" s="7" t="s">
        <v>133</v>
      </c>
    </row>
    <row r="50" spans="1:12" ht="14.4" x14ac:dyDescent="0.25">
      <c r="A50" s="19"/>
      <c r="B50" s="4" t="s">
        <v>134</v>
      </c>
      <c r="C50" s="2" t="s">
        <v>16</v>
      </c>
      <c r="D50" s="2" t="s">
        <v>135</v>
      </c>
      <c r="E50" s="6">
        <v>1013</v>
      </c>
      <c r="F50" s="6">
        <v>1249</v>
      </c>
      <c r="G50" s="6">
        <v>1436</v>
      </c>
      <c r="H50" s="6">
        <v>1364</v>
      </c>
      <c r="I50" s="5">
        <v>1034</v>
      </c>
      <c r="J50" s="5">
        <v>1034</v>
      </c>
      <c r="K50" s="5">
        <v>1034</v>
      </c>
      <c r="L50" s="7"/>
    </row>
    <row r="51" spans="1:12" ht="14.4" x14ac:dyDescent="0.25">
      <c r="A51" s="19"/>
      <c r="B51" s="4" t="s">
        <v>136</v>
      </c>
      <c r="C51" s="2" t="s">
        <v>16</v>
      </c>
      <c r="D51" s="2" t="s">
        <v>137</v>
      </c>
      <c r="E51" s="6">
        <v>0</v>
      </c>
      <c r="F51" s="6">
        <v>0</v>
      </c>
      <c r="G51" s="6">
        <v>0</v>
      </c>
      <c r="H51" s="6">
        <v>0</v>
      </c>
      <c r="I51" s="5">
        <v>0</v>
      </c>
      <c r="J51" s="5">
        <v>0</v>
      </c>
      <c r="K51" s="5">
        <v>0</v>
      </c>
      <c r="L51" s="7"/>
    </row>
    <row r="52" spans="1:12" ht="55.2" x14ac:dyDescent="0.25">
      <c r="A52" s="19"/>
      <c r="B52" s="4" t="s">
        <v>138</v>
      </c>
      <c r="C52" s="2" t="s">
        <v>16</v>
      </c>
      <c r="D52" s="2" t="s">
        <v>139</v>
      </c>
      <c r="E52" s="6">
        <v>5273</v>
      </c>
      <c r="F52" s="6">
        <v>5479</v>
      </c>
      <c r="G52" s="6">
        <v>5557</v>
      </c>
      <c r="H52" s="6">
        <v>5710</v>
      </c>
      <c r="I52" s="5">
        <v>5809</v>
      </c>
      <c r="J52" s="5">
        <v>5823</v>
      </c>
      <c r="K52" s="5">
        <v>5874</v>
      </c>
      <c r="L52" s="7" t="s">
        <v>140</v>
      </c>
    </row>
    <row r="53" spans="1:12" ht="55.2" x14ac:dyDescent="0.25">
      <c r="A53" s="19"/>
      <c r="B53" s="4" t="s">
        <v>141</v>
      </c>
      <c r="C53" s="2" t="s">
        <v>75</v>
      </c>
      <c r="D53" s="2" t="s">
        <v>142</v>
      </c>
      <c r="E53" s="6">
        <v>122.7</v>
      </c>
      <c r="F53" s="6">
        <v>121.3</v>
      </c>
      <c r="G53" s="6">
        <v>143.19999999999999</v>
      </c>
      <c r="H53" s="6">
        <v>151.9</v>
      </c>
      <c r="I53" s="6">
        <v>167.2</v>
      </c>
      <c r="J53" s="6">
        <v>163.6</v>
      </c>
      <c r="K53" s="6">
        <v>162.19999999999999</v>
      </c>
      <c r="L53" s="7" t="s">
        <v>143</v>
      </c>
    </row>
    <row r="54" spans="1:12" ht="27.6" x14ac:dyDescent="0.25">
      <c r="A54" s="19"/>
      <c r="B54" s="4" t="s">
        <v>144</v>
      </c>
      <c r="C54" s="2" t="s">
        <v>75</v>
      </c>
      <c r="D54" s="2" t="s">
        <v>145</v>
      </c>
      <c r="E54" s="6">
        <v>638166.6</v>
      </c>
      <c r="F54" s="6">
        <v>731618.7</v>
      </c>
      <c r="G54" s="6">
        <v>829792.7</v>
      </c>
      <c r="H54" s="6">
        <v>898363.7</v>
      </c>
      <c r="I54" s="5">
        <v>970979.8</v>
      </c>
      <c r="J54" s="5">
        <v>952653.2</v>
      </c>
      <c r="K54" s="5">
        <v>952750.2</v>
      </c>
      <c r="L54" s="7"/>
    </row>
    <row r="55" spans="1:12" ht="14.4" x14ac:dyDescent="0.25">
      <c r="A55" s="19"/>
      <c r="B55" s="4" t="s">
        <v>146</v>
      </c>
      <c r="C55" s="2" t="s">
        <v>16</v>
      </c>
      <c r="D55" s="2" t="s">
        <v>147</v>
      </c>
      <c r="E55" s="6">
        <v>5200</v>
      </c>
      <c r="F55" s="6">
        <v>6029</v>
      </c>
      <c r="G55" s="6">
        <v>5794.3</v>
      </c>
      <c r="H55" s="6">
        <v>5916</v>
      </c>
      <c r="I55" s="5">
        <v>5809</v>
      </c>
      <c r="J55" s="5">
        <v>5823</v>
      </c>
      <c r="K55" s="5">
        <v>5874</v>
      </c>
      <c r="L55" s="7"/>
    </row>
    <row r="56" spans="1:12" ht="82.8" x14ac:dyDescent="0.25">
      <c r="A56" s="19"/>
      <c r="B56" s="4" t="s">
        <v>148</v>
      </c>
      <c r="C56" s="2" t="s">
        <v>19</v>
      </c>
      <c r="D56" s="2" t="s">
        <v>149</v>
      </c>
      <c r="E56" s="6">
        <v>75.2</v>
      </c>
      <c r="F56" s="6">
        <v>99.8</v>
      </c>
      <c r="G56" s="6">
        <v>96.4</v>
      </c>
      <c r="H56" s="6">
        <v>96.4</v>
      </c>
      <c r="I56" s="6">
        <v>96.4</v>
      </c>
      <c r="J56" s="6">
        <v>96.4</v>
      </c>
      <c r="K56" s="6">
        <v>96.4</v>
      </c>
      <c r="L56" s="7"/>
    </row>
    <row r="57" spans="1:12" ht="55.2" x14ac:dyDescent="0.25">
      <c r="A57" s="19"/>
      <c r="B57" s="4" t="s">
        <v>150</v>
      </c>
      <c r="C57" s="2" t="s">
        <v>16</v>
      </c>
      <c r="D57" s="2" t="s">
        <v>151</v>
      </c>
      <c r="E57" s="6">
        <v>5259</v>
      </c>
      <c r="F57" s="6">
        <v>7116</v>
      </c>
      <c r="G57" s="6">
        <v>7034</v>
      </c>
      <c r="H57" s="6">
        <v>7136</v>
      </c>
      <c r="I57" s="5">
        <v>7532</v>
      </c>
      <c r="J57" s="5">
        <v>7573</v>
      </c>
      <c r="K57" s="5">
        <v>7615</v>
      </c>
      <c r="L57" s="7"/>
    </row>
    <row r="58" spans="1:12" ht="27.6" x14ac:dyDescent="0.25">
      <c r="A58" s="19"/>
      <c r="B58" s="4" t="s">
        <v>152</v>
      </c>
      <c r="C58" s="2" t="s">
        <v>16</v>
      </c>
      <c r="D58" s="2" t="s">
        <v>153</v>
      </c>
      <c r="E58" s="6">
        <v>6995</v>
      </c>
      <c r="F58" s="6">
        <v>7132</v>
      </c>
      <c r="G58" s="6">
        <v>7293</v>
      </c>
      <c r="H58" s="6">
        <v>7400</v>
      </c>
      <c r="I58" s="5">
        <v>7814</v>
      </c>
      <c r="J58" s="5">
        <v>7856</v>
      </c>
      <c r="K58" s="5">
        <v>7900</v>
      </c>
      <c r="L58" s="7"/>
    </row>
    <row r="59" spans="1:12" ht="27.6" x14ac:dyDescent="0.25">
      <c r="A59" s="19" t="s">
        <v>154</v>
      </c>
      <c r="B59" s="4" t="s">
        <v>155</v>
      </c>
      <c r="C59" s="2" t="s">
        <v>60</v>
      </c>
      <c r="D59" s="2" t="s">
        <v>156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7"/>
    </row>
    <row r="60" spans="1:12" ht="55.2" x14ac:dyDescent="0.25">
      <c r="A60" s="19"/>
      <c r="B60" s="4" t="s">
        <v>157</v>
      </c>
      <c r="C60" s="2" t="s">
        <v>19</v>
      </c>
      <c r="D60" s="2" t="s">
        <v>158</v>
      </c>
      <c r="E60" s="6">
        <v>23.2</v>
      </c>
      <c r="F60" s="6">
        <v>50</v>
      </c>
      <c r="G60" s="6">
        <v>100</v>
      </c>
      <c r="H60" s="6">
        <v>100</v>
      </c>
      <c r="I60" s="6">
        <v>100</v>
      </c>
      <c r="J60" s="6">
        <v>100</v>
      </c>
      <c r="K60" s="6">
        <v>100</v>
      </c>
      <c r="L60" s="7" t="s">
        <v>159</v>
      </c>
    </row>
    <row r="61" spans="1:12" ht="41.4" x14ac:dyDescent="0.25">
      <c r="A61" s="19"/>
      <c r="B61" s="4" t="s">
        <v>160</v>
      </c>
      <c r="C61" s="2" t="s">
        <v>10</v>
      </c>
      <c r="D61" s="2" t="s">
        <v>161</v>
      </c>
      <c r="E61" s="6">
        <v>474</v>
      </c>
      <c r="F61" s="6">
        <v>1</v>
      </c>
      <c r="G61" s="6">
        <v>2</v>
      </c>
      <c r="H61" s="6">
        <v>2</v>
      </c>
      <c r="I61" s="5">
        <v>2</v>
      </c>
      <c r="J61" s="5">
        <v>2</v>
      </c>
      <c r="K61" s="5">
        <v>2</v>
      </c>
      <c r="L61" s="7" t="s">
        <v>162</v>
      </c>
    </row>
    <row r="62" spans="1:12" ht="138" x14ac:dyDescent="0.25">
      <c r="A62" s="19"/>
      <c r="B62" s="4" t="s">
        <v>163</v>
      </c>
      <c r="C62" s="2" t="s">
        <v>10</v>
      </c>
      <c r="D62" s="2" t="s">
        <v>164</v>
      </c>
      <c r="E62" s="6">
        <v>2046</v>
      </c>
      <c r="F62" s="6">
        <v>2</v>
      </c>
      <c r="G62" s="6">
        <v>2</v>
      </c>
      <c r="H62" s="6">
        <v>2</v>
      </c>
      <c r="I62" s="5">
        <v>2</v>
      </c>
      <c r="J62" s="5">
        <v>2</v>
      </c>
      <c r="K62" s="5">
        <v>2</v>
      </c>
      <c r="L62" s="7" t="s">
        <v>165</v>
      </c>
    </row>
    <row r="63" spans="1:12" ht="27.6" x14ac:dyDescent="0.25">
      <c r="A63" s="19"/>
      <c r="B63" s="4" t="s">
        <v>166</v>
      </c>
      <c r="C63" s="2" t="s">
        <v>19</v>
      </c>
      <c r="D63" s="2" t="s">
        <v>167</v>
      </c>
      <c r="E63" s="6">
        <v>150</v>
      </c>
      <c r="F63" s="6">
        <v>100</v>
      </c>
      <c r="G63" s="6">
        <v>100</v>
      </c>
      <c r="H63" s="6">
        <v>100</v>
      </c>
      <c r="I63" s="6">
        <v>100</v>
      </c>
      <c r="J63" s="6">
        <v>100</v>
      </c>
      <c r="K63" s="6">
        <v>100</v>
      </c>
      <c r="L63" s="7"/>
    </row>
    <row r="64" spans="1:12" ht="110.4" x14ac:dyDescent="0.25">
      <c r="A64" s="19"/>
      <c r="B64" s="4" t="s">
        <v>168</v>
      </c>
      <c r="C64" s="2" t="s">
        <v>10</v>
      </c>
      <c r="D64" s="2" t="s">
        <v>169</v>
      </c>
      <c r="E64" s="11">
        <v>3</v>
      </c>
      <c r="F64" s="11">
        <v>3</v>
      </c>
      <c r="G64" s="11">
        <v>3</v>
      </c>
      <c r="H64" s="11">
        <v>3</v>
      </c>
      <c r="I64" s="10">
        <v>3</v>
      </c>
      <c r="J64" s="10">
        <v>3</v>
      </c>
      <c r="K64" s="10">
        <v>3</v>
      </c>
      <c r="L64" s="7" t="s">
        <v>170</v>
      </c>
    </row>
    <row r="65" spans="1:12" ht="27.6" x14ac:dyDescent="0.25">
      <c r="A65" s="19"/>
      <c r="B65" s="4" t="s">
        <v>171</v>
      </c>
      <c r="C65" s="2" t="s">
        <v>10</v>
      </c>
      <c r="D65" s="2" t="s">
        <v>172</v>
      </c>
      <c r="E65" s="11">
        <v>0</v>
      </c>
      <c r="F65" s="11">
        <v>0</v>
      </c>
      <c r="G65" s="11">
        <v>0</v>
      </c>
      <c r="H65" s="11">
        <v>0</v>
      </c>
      <c r="I65" s="10">
        <v>0</v>
      </c>
      <c r="J65" s="10">
        <v>0</v>
      </c>
      <c r="K65" s="10">
        <v>0</v>
      </c>
      <c r="L65" s="7"/>
    </row>
    <row r="66" spans="1:12" ht="27.6" x14ac:dyDescent="0.25">
      <c r="A66" s="19"/>
      <c r="B66" s="4" t="s">
        <v>173</v>
      </c>
      <c r="C66" s="2" t="s">
        <v>10</v>
      </c>
      <c r="D66" s="2" t="s">
        <v>174</v>
      </c>
      <c r="E66" s="6">
        <v>0</v>
      </c>
      <c r="F66" s="6">
        <v>0</v>
      </c>
      <c r="G66" s="6">
        <v>0</v>
      </c>
      <c r="H66" s="6">
        <v>0</v>
      </c>
      <c r="I66" s="5">
        <v>0</v>
      </c>
      <c r="J66" s="5">
        <v>0</v>
      </c>
      <c r="K66" s="5">
        <v>0</v>
      </c>
      <c r="L66" s="7"/>
    </row>
    <row r="67" spans="1:12" ht="110.4" x14ac:dyDescent="0.25">
      <c r="A67" s="19"/>
      <c r="B67" s="4" t="s">
        <v>175</v>
      </c>
      <c r="C67" s="2" t="s">
        <v>10</v>
      </c>
      <c r="D67" s="2" t="s">
        <v>176</v>
      </c>
      <c r="E67" s="11">
        <v>2</v>
      </c>
      <c r="F67" s="11">
        <v>3</v>
      </c>
      <c r="G67" s="11">
        <v>3</v>
      </c>
      <c r="H67" s="11">
        <v>3</v>
      </c>
      <c r="I67" s="10">
        <v>3</v>
      </c>
      <c r="J67" s="10">
        <v>3</v>
      </c>
      <c r="K67" s="10">
        <v>3</v>
      </c>
      <c r="L67" s="7" t="s">
        <v>177</v>
      </c>
    </row>
    <row r="68" spans="1:12" ht="41.4" x14ac:dyDescent="0.25">
      <c r="A68" s="19"/>
      <c r="B68" s="4" t="s">
        <v>178</v>
      </c>
      <c r="C68" s="2" t="s">
        <v>19</v>
      </c>
      <c r="D68" s="2" t="s">
        <v>179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7" t="s">
        <v>180</v>
      </c>
    </row>
    <row r="69" spans="1:12" ht="27.6" x14ac:dyDescent="0.25">
      <c r="A69" s="19"/>
      <c r="B69" s="4" t="s">
        <v>181</v>
      </c>
      <c r="C69" s="2" t="s">
        <v>10</v>
      </c>
      <c r="D69" s="2" t="s">
        <v>182</v>
      </c>
      <c r="E69" s="6">
        <v>0</v>
      </c>
      <c r="F69" s="6">
        <v>0</v>
      </c>
      <c r="G69" s="6">
        <v>0</v>
      </c>
      <c r="H69" s="6">
        <v>0</v>
      </c>
      <c r="I69" s="5">
        <v>0</v>
      </c>
      <c r="J69" s="5">
        <v>0</v>
      </c>
      <c r="K69" s="5">
        <v>0</v>
      </c>
      <c r="L69" s="7"/>
    </row>
    <row r="70" spans="1:12" ht="27.6" x14ac:dyDescent="0.25">
      <c r="A70" s="19"/>
      <c r="B70" s="4" t="s">
        <v>183</v>
      </c>
      <c r="C70" s="2" t="s">
        <v>10</v>
      </c>
      <c r="D70" s="2" t="s">
        <v>184</v>
      </c>
      <c r="E70" s="11">
        <v>1</v>
      </c>
      <c r="F70" s="11">
        <v>1</v>
      </c>
      <c r="G70" s="11">
        <v>1</v>
      </c>
      <c r="H70" s="11">
        <v>1</v>
      </c>
      <c r="I70" s="10">
        <v>1</v>
      </c>
      <c r="J70" s="10">
        <v>1</v>
      </c>
      <c r="K70" s="10">
        <v>1</v>
      </c>
      <c r="L70" s="7"/>
    </row>
    <row r="71" spans="1:12" ht="55.2" x14ac:dyDescent="0.25">
      <c r="A71" s="19"/>
      <c r="B71" s="4" t="s">
        <v>185</v>
      </c>
      <c r="C71" s="2" t="s">
        <v>19</v>
      </c>
      <c r="D71" s="2" t="s">
        <v>186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7" t="s">
        <v>187</v>
      </c>
    </row>
    <row r="72" spans="1:12" ht="27.6" x14ac:dyDescent="0.25">
      <c r="A72" s="19"/>
      <c r="B72" s="4" t="s">
        <v>188</v>
      </c>
      <c r="C72" s="2" t="s">
        <v>10</v>
      </c>
      <c r="D72" s="2" t="s">
        <v>189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7"/>
    </row>
    <row r="73" spans="1:12" ht="138" x14ac:dyDescent="0.25">
      <c r="A73" s="19"/>
      <c r="B73" s="4" t="s">
        <v>190</v>
      </c>
      <c r="C73" s="2" t="s">
        <v>10</v>
      </c>
      <c r="D73" s="2" t="s">
        <v>191</v>
      </c>
      <c r="E73" s="10">
        <v>7</v>
      </c>
      <c r="F73" s="10">
        <v>7</v>
      </c>
      <c r="G73" s="10">
        <v>8</v>
      </c>
      <c r="H73" s="10">
        <v>8</v>
      </c>
      <c r="I73" s="10">
        <v>8</v>
      </c>
      <c r="J73" s="10">
        <v>8</v>
      </c>
      <c r="K73" s="10">
        <v>8</v>
      </c>
      <c r="L73" s="7" t="s">
        <v>192</v>
      </c>
    </row>
    <row r="74" spans="1:12" ht="55.2" x14ac:dyDescent="0.25">
      <c r="A74" s="19"/>
      <c r="B74" s="4" t="s">
        <v>193</v>
      </c>
      <c r="C74" s="2" t="s">
        <v>19</v>
      </c>
      <c r="D74" s="2" t="s">
        <v>194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7" t="s">
        <v>195</v>
      </c>
    </row>
    <row r="75" spans="1:12" ht="41.4" x14ac:dyDescent="0.25">
      <c r="A75" s="19"/>
      <c r="B75" s="4" t="s">
        <v>196</v>
      </c>
      <c r="C75" s="2" t="s">
        <v>10</v>
      </c>
      <c r="D75" s="2" t="s">
        <v>197</v>
      </c>
      <c r="E75" s="6">
        <v>0</v>
      </c>
      <c r="F75" s="6">
        <v>0</v>
      </c>
      <c r="G75" s="6">
        <v>0</v>
      </c>
      <c r="H75" s="6">
        <v>0</v>
      </c>
      <c r="I75" s="5">
        <v>0</v>
      </c>
      <c r="J75" s="5">
        <v>0</v>
      </c>
      <c r="K75" s="5">
        <v>0</v>
      </c>
      <c r="L75" s="7"/>
    </row>
    <row r="76" spans="1:12" ht="27.6" x14ac:dyDescent="0.25">
      <c r="A76" s="19"/>
      <c r="B76" s="4" t="s">
        <v>198</v>
      </c>
      <c r="C76" s="2" t="s">
        <v>10</v>
      </c>
      <c r="D76" s="2" t="s">
        <v>199</v>
      </c>
      <c r="E76" s="6">
        <v>0</v>
      </c>
      <c r="F76" s="6">
        <v>0</v>
      </c>
      <c r="G76" s="6">
        <v>0</v>
      </c>
      <c r="H76" s="6">
        <v>0</v>
      </c>
      <c r="I76" s="5">
        <v>0</v>
      </c>
      <c r="J76" s="5">
        <v>0</v>
      </c>
      <c r="K76" s="5">
        <v>0</v>
      </c>
      <c r="L76" s="7"/>
    </row>
    <row r="77" spans="1:12" ht="289.8" x14ac:dyDescent="0.25">
      <c r="A77" s="19" t="s">
        <v>200</v>
      </c>
      <c r="B77" s="4" t="s">
        <v>201</v>
      </c>
      <c r="C77" s="2" t="s">
        <v>19</v>
      </c>
      <c r="D77" s="2" t="s">
        <v>202</v>
      </c>
      <c r="E77" s="6">
        <v>34.4</v>
      </c>
      <c r="F77" s="6">
        <v>34.9</v>
      </c>
      <c r="G77" s="6">
        <v>36.700000000000003</v>
      </c>
      <c r="H77" s="6">
        <v>48.9</v>
      </c>
      <c r="I77" s="6">
        <v>49.4</v>
      </c>
      <c r="J77" s="6">
        <v>50.9</v>
      </c>
      <c r="K77" s="6">
        <v>52.4</v>
      </c>
      <c r="L77" s="7" t="s">
        <v>203</v>
      </c>
    </row>
    <row r="78" spans="1:12" ht="27.6" x14ac:dyDescent="0.25">
      <c r="A78" s="19"/>
      <c r="B78" s="4" t="s">
        <v>204</v>
      </c>
      <c r="C78" s="2" t="s">
        <v>16</v>
      </c>
      <c r="D78" s="2" t="s">
        <v>205</v>
      </c>
      <c r="E78" s="6">
        <v>13285</v>
      </c>
      <c r="F78" s="6">
        <v>13461</v>
      </c>
      <c r="G78" s="6">
        <v>14030</v>
      </c>
      <c r="H78" s="6">
        <v>18564</v>
      </c>
      <c r="I78" s="5">
        <v>18750</v>
      </c>
      <c r="J78" s="5">
        <v>19300</v>
      </c>
      <c r="K78" s="5">
        <v>19890</v>
      </c>
      <c r="L78" s="7"/>
    </row>
    <row r="79" spans="1:12" ht="27.6" x14ac:dyDescent="0.25">
      <c r="A79" s="19"/>
      <c r="B79" s="4" t="s">
        <v>206</v>
      </c>
      <c r="C79" s="2" t="s">
        <v>16</v>
      </c>
      <c r="D79" s="2" t="s">
        <v>207</v>
      </c>
      <c r="E79" s="6">
        <v>38593</v>
      </c>
      <c r="F79" s="6">
        <v>38575</v>
      </c>
      <c r="G79" s="6">
        <v>38250</v>
      </c>
      <c r="H79" s="6">
        <v>37943</v>
      </c>
      <c r="I79" s="5">
        <v>37943</v>
      </c>
      <c r="J79" s="5">
        <v>37943</v>
      </c>
      <c r="K79" s="5">
        <v>37943</v>
      </c>
      <c r="L79" s="7"/>
    </row>
    <row r="80" spans="1:12" ht="96.6" x14ac:dyDescent="0.25">
      <c r="A80" s="19"/>
      <c r="B80" s="4" t="s">
        <v>208</v>
      </c>
      <c r="C80" s="2" t="s">
        <v>19</v>
      </c>
      <c r="D80" s="2" t="s">
        <v>209</v>
      </c>
      <c r="E80" s="6">
        <v>79.900000000000006</v>
      </c>
      <c r="F80" s="6">
        <v>74.3</v>
      </c>
      <c r="G80" s="6">
        <v>59</v>
      </c>
      <c r="H80" s="6">
        <v>99.1</v>
      </c>
      <c r="I80" s="5">
        <v>99.1</v>
      </c>
      <c r="J80" s="5">
        <v>99.1</v>
      </c>
      <c r="K80" s="5">
        <v>99.1</v>
      </c>
      <c r="L80" s="7" t="s">
        <v>210</v>
      </c>
    </row>
    <row r="81" spans="1:12" ht="27.6" x14ac:dyDescent="0.25">
      <c r="A81" s="19"/>
      <c r="B81" s="4" t="s">
        <v>211</v>
      </c>
      <c r="C81" s="2" t="s">
        <v>16</v>
      </c>
      <c r="D81" s="2" t="s">
        <v>212</v>
      </c>
      <c r="E81" s="6">
        <v>8485</v>
      </c>
      <c r="F81" s="6">
        <v>6694</v>
      </c>
      <c r="G81" s="6">
        <v>5374</v>
      </c>
      <c r="H81" s="6">
        <v>9110</v>
      </c>
      <c r="I81" s="5">
        <v>9110</v>
      </c>
      <c r="J81" s="5">
        <v>9110</v>
      </c>
      <c r="K81" s="5">
        <v>9110</v>
      </c>
      <c r="L81" s="7"/>
    </row>
    <row r="82" spans="1:12" ht="41.4" x14ac:dyDescent="0.25">
      <c r="A82" s="19"/>
      <c r="B82" s="4" t="s">
        <v>213</v>
      </c>
      <c r="C82" s="2" t="s">
        <v>16</v>
      </c>
      <c r="D82" s="2" t="s">
        <v>214</v>
      </c>
      <c r="E82" s="6">
        <v>10616</v>
      </c>
      <c r="F82" s="6">
        <v>9006</v>
      </c>
      <c r="G82" s="6">
        <v>9110</v>
      </c>
      <c r="H82" s="6">
        <v>9189</v>
      </c>
      <c r="I82" s="5">
        <v>9189</v>
      </c>
      <c r="J82" s="5">
        <v>9189</v>
      </c>
      <c r="K82" s="5">
        <v>9189</v>
      </c>
      <c r="L82" s="7"/>
    </row>
    <row r="83" spans="1:12" ht="110.4" x14ac:dyDescent="0.25">
      <c r="A83" s="19" t="s">
        <v>215</v>
      </c>
      <c r="B83" s="4" t="s">
        <v>216</v>
      </c>
      <c r="C83" s="2" t="s">
        <v>217</v>
      </c>
      <c r="D83" s="2" t="s">
        <v>218</v>
      </c>
      <c r="E83" s="6">
        <v>16.5</v>
      </c>
      <c r="F83" s="6">
        <v>17.2</v>
      </c>
      <c r="G83" s="6">
        <v>17.600000000000001</v>
      </c>
      <c r="H83" s="6">
        <v>18.5</v>
      </c>
      <c r="I83" s="5">
        <v>18.600000000000001</v>
      </c>
      <c r="J83" s="5">
        <v>19.2</v>
      </c>
      <c r="K83" s="5">
        <v>19.600000000000001</v>
      </c>
      <c r="L83" s="7" t="s">
        <v>219</v>
      </c>
    </row>
    <row r="84" spans="1:12" ht="96.6" x14ac:dyDescent="0.25">
      <c r="A84" s="19"/>
      <c r="B84" s="4" t="s">
        <v>220</v>
      </c>
      <c r="C84" s="2" t="s">
        <v>217</v>
      </c>
      <c r="D84" s="2" t="s">
        <v>221</v>
      </c>
      <c r="E84" s="6">
        <v>0.1</v>
      </c>
      <c r="F84" s="6">
        <v>0.7</v>
      </c>
      <c r="G84" s="6">
        <v>0.3</v>
      </c>
      <c r="H84" s="6">
        <v>1.1000000000000001</v>
      </c>
      <c r="I84" s="5">
        <v>0.8</v>
      </c>
      <c r="J84" s="5">
        <v>0.8</v>
      </c>
      <c r="K84" s="5">
        <v>0.5</v>
      </c>
      <c r="L84" s="7" t="s">
        <v>222</v>
      </c>
    </row>
    <row r="85" spans="1:12" ht="276" x14ac:dyDescent="0.25">
      <c r="A85" s="19"/>
      <c r="B85" s="4" t="s">
        <v>223</v>
      </c>
      <c r="C85" s="2" t="s">
        <v>34</v>
      </c>
      <c r="D85" s="2" t="s">
        <v>224</v>
      </c>
      <c r="E85" s="6">
        <v>13.5</v>
      </c>
      <c r="F85" s="6">
        <v>17</v>
      </c>
      <c r="G85" s="6">
        <v>7.2</v>
      </c>
      <c r="H85" s="6">
        <v>6.9</v>
      </c>
      <c r="I85" s="6">
        <v>7</v>
      </c>
      <c r="J85" s="6">
        <v>7.3</v>
      </c>
      <c r="K85" s="6">
        <v>7.5</v>
      </c>
      <c r="L85" s="7" t="s">
        <v>225</v>
      </c>
    </row>
    <row r="86" spans="1:12" ht="151.80000000000001" x14ac:dyDescent="0.25">
      <c r="A86" s="19"/>
      <c r="B86" s="4" t="s">
        <v>226</v>
      </c>
      <c r="C86" s="2" t="s">
        <v>34</v>
      </c>
      <c r="D86" s="2" t="s">
        <v>227</v>
      </c>
      <c r="E86" s="6">
        <v>1.3</v>
      </c>
      <c r="F86" s="6">
        <v>0.6</v>
      </c>
      <c r="G86" s="6">
        <v>0.1</v>
      </c>
      <c r="H86" s="6">
        <v>0.2</v>
      </c>
      <c r="I86" s="6">
        <v>0.3</v>
      </c>
      <c r="J86" s="6">
        <v>0.4</v>
      </c>
      <c r="K86" s="6">
        <v>0.5</v>
      </c>
      <c r="L86" s="7" t="s">
        <v>228</v>
      </c>
    </row>
    <row r="87" spans="1:12" ht="55.2" x14ac:dyDescent="0.25">
      <c r="A87" s="19"/>
      <c r="B87" s="4" t="s">
        <v>229</v>
      </c>
      <c r="C87" s="2" t="s">
        <v>34</v>
      </c>
      <c r="D87" s="2" t="s">
        <v>230</v>
      </c>
      <c r="E87" s="6">
        <v>1.3</v>
      </c>
      <c r="F87" s="6">
        <v>0.6</v>
      </c>
      <c r="G87" s="6">
        <v>0.1</v>
      </c>
      <c r="H87" s="6">
        <v>0.2</v>
      </c>
      <c r="I87" s="6">
        <v>0.3</v>
      </c>
      <c r="J87" s="6">
        <v>0.4</v>
      </c>
      <c r="K87" s="6">
        <v>0.5</v>
      </c>
      <c r="L87" s="7" t="s">
        <v>231</v>
      </c>
    </row>
    <row r="88" spans="1:12" ht="82.8" x14ac:dyDescent="0.25">
      <c r="A88" s="19"/>
      <c r="B88" s="4" t="s">
        <v>232</v>
      </c>
      <c r="C88" s="2" t="s">
        <v>34</v>
      </c>
      <c r="D88" s="2" t="s">
        <v>233</v>
      </c>
      <c r="E88" s="5">
        <v>5.4</v>
      </c>
      <c r="F88" s="5">
        <v>2.2999999999999998</v>
      </c>
      <c r="G88" s="5">
        <v>0.4</v>
      </c>
      <c r="H88" s="5">
        <v>0.8</v>
      </c>
      <c r="I88" s="5">
        <v>1</v>
      </c>
      <c r="J88" s="5">
        <v>1.5</v>
      </c>
      <c r="K88" s="5">
        <v>1.8</v>
      </c>
      <c r="L88" s="7" t="s">
        <v>234</v>
      </c>
    </row>
    <row r="89" spans="1:12" ht="55.2" x14ac:dyDescent="0.25">
      <c r="A89" s="19"/>
      <c r="B89" s="4" t="s">
        <v>235</v>
      </c>
      <c r="C89" s="2" t="s">
        <v>34</v>
      </c>
      <c r="D89" s="2" t="s">
        <v>236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7" t="s">
        <v>237</v>
      </c>
    </row>
    <row r="90" spans="1:12" ht="27.6" x14ac:dyDescent="0.25">
      <c r="A90" s="19"/>
      <c r="B90" s="4" t="s">
        <v>238</v>
      </c>
      <c r="C90" s="2" t="s">
        <v>34</v>
      </c>
      <c r="D90" s="2" t="s">
        <v>239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7"/>
    </row>
    <row r="91" spans="1:12" ht="27.6" x14ac:dyDescent="0.25">
      <c r="A91" s="19"/>
      <c r="B91" s="4" t="s">
        <v>240</v>
      </c>
      <c r="C91" s="2" t="s">
        <v>34</v>
      </c>
      <c r="D91" s="2" t="s">
        <v>241</v>
      </c>
      <c r="E91" s="5">
        <v>55.1</v>
      </c>
      <c r="F91" s="5">
        <v>68.8</v>
      </c>
      <c r="G91" s="5">
        <v>28.7</v>
      </c>
      <c r="H91" s="5">
        <v>27.3</v>
      </c>
      <c r="I91" s="5">
        <v>28</v>
      </c>
      <c r="J91" s="5">
        <v>29</v>
      </c>
      <c r="K91" s="5">
        <v>30</v>
      </c>
      <c r="L91" s="7"/>
    </row>
    <row r="92" spans="1:12" ht="110.4" x14ac:dyDescent="0.25">
      <c r="A92" s="19"/>
      <c r="B92" s="4" t="s">
        <v>242</v>
      </c>
      <c r="C92" s="2" t="s">
        <v>60</v>
      </c>
      <c r="D92" s="2" t="s">
        <v>243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7"/>
    </row>
    <row r="93" spans="1:12" ht="96.6" x14ac:dyDescent="0.25">
      <c r="A93" s="19"/>
      <c r="B93" s="4" t="s">
        <v>244</v>
      </c>
      <c r="C93" s="2" t="s">
        <v>217</v>
      </c>
      <c r="D93" s="2" t="s">
        <v>245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7" t="s">
        <v>246</v>
      </c>
    </row>
    <row r="94" spans="1:12" ht="179.4" x14ac:dyDescent="0.25">
      <c r="A94" s="19"/>
      <c r="B94" s="4" t="s">
        <v>247</v>
      </c>
      <c r="C94" s="2" t="s">
        <v>217</v>
      </c>
      <c r="D94" s="2" t="s">
        <v>248</v>
      </c>
      <c r="E94" s="5">
        <v>96258</v>
      </c>
      <c r="F94" s="5">
        <v>96258</v>
      </c>
      <c r="G94" s="5">
        <v>96258</v>
      </c>
      <c r="H94" s="5">
        <v>96258</v>
      </c>
      <c r="I94" s="5">
        <v>96258</v>
      </c>
      <c r="J94" s="5">
        <v>96258</v>
      </c>
      <c r="K94" s="5">
        <v>0</v>
      </c>
      <c r="L94" s="7" t="s">
        <v>249</v>
      </c>
    </row>
    <row r="95" spans="1:12" ht="82.8" x14ac:dyDescent="0.25">
      <c r="A95" s="19" t="s">
        <v>250</v>
      </c>
      <c r="B95" s="4" t="s">
        <v>251</v>
      </c>
      <c r="C95" s="2" t="s">
        <v>19</v>
      </c>
      <c r="D95" s="2" t="s">
        <v>252</v>
      </c>
      <c r="E95" s="6">
        <v>100</v>
      </c>
      <c r="F95" s="6">
        <v>100</v>
      </c>
      <c r="G95" s="6">
        <v>100</v>
      </c>
      <c r="H95" s="6">
        <v>100</v>
      </c>
      <c r="I95" s="6">
        <v>100</v>
      </c>
      <c r="J95" s="6">
        <v>100</v>
      </c>
      <c r="K95" s="6">
        <v>100</v>
      </c>
      <c r="L95" s="7"/>
    </row>
    <row r="96" spans="1:12" ht="69" x14ac:dyDescent="0.25">
      <c r="A96" s="19"/>
      <c r="B96" s="4" t="s">
        <v>253</v>
      </c>
      <c r="C96" s="2" t="s">
        <v>19</v>
      </c>
      <c r="D96" s="2" t="s">
        <v>254</v>
      </c>
      <c r="E96" s="6">
        <v>0</v>
      </c>
      <c r="F96" s="6">
        <v>0</v>
      </c>
      <c r="G96" s="6">
        <v>0</v>
      </c>
      <c r="H96" s="6">
        <v>0</v>
      </c>
      <c r="I96" s="6">
        <v>33.200000000000003</v>
      </c>
      <c r="J96" s="6">
        <v>33</v>
      </c>
      <c r="K96" s="6">
        <v>32.6</v>
      </c>
      <c r="L96" s="7" t="s">
        <v>255</v>
      </c>
    </row>
    <row r="97" spans="1:12" ht="69" x14ac:dyDescent="0.25">
      <c r="A97" s="19"/>
      <c r="B97" s="4" t="s">
        <v>256</v>
      </c>
      <c r="C97" s="2" t="s">
        <v>10</v>
      </c>
      <c r="D97" s="2" t="s">
        <v>257</v>
      </c>
      <c r="E97" s="11">
        <v>0</v>
      </c>
      <c r="F97" s="11">
        <v>0</v>
      </c>
      <c r="G97" s="11">
        <v>0</v>
      </c>
      <c r="H97" s="11">
        <v>0</v>
      </c>
      <c r="I97" s="10">
        <v>116</v>
      </c>
      <c r="J97" s="10">
        <v>114</v>
      </c>
      <c r="K97" s="10">
        <v>110</v>
      </c>
      <c r="L97" s="7" t="s">
        <v>258</v>
      </c>
    </row>
    <row r="98" spans="1:12" ht="82.8" x14ac:dyDescent="0.25">
      <c r="A98" s="19"/>
      <c r="B98" s="4" t="s">
        <v>259</v>
      </c>
      <c r="C98" s="2" t="s">
        <v>19</v>
      </c>
      <c r="D98" s="2" t="s">
        <v>260</v>
      </c>
      <c r="E98" s="6">
        <v>51.8</v>
      </c>
      <c r="F98" s="6">
        <v>51.5</v>
      </c>
      <c r="G98" s="6">
        <v>51.5</v>
      </c>
      <c r="H98" s="6">
        <v>51.5</v>
      </c>
      <c r="I98" s="6">
        <v>19.5</v>
      </c>
      <c r="J98" s="6">
        <v>19.399999999999999</v>
      </c>
      <c r="K98" s="6">
        <v>19.3</v>
      </c>
      <c r="L98" s="7" t="s">
        <v>261</v>
      </c>
    </row>
    <row r="99" spans="1:12" ht="82.8" x14ac:dyDescent="0.25">
      <c r="A99" s="19"/>
      <c r="B99" s="4" t="s">
        <v>262</v>
      </c>
      <c r="C99" s="2" t="s">
        <v>10</v>
      </c>
      <c r="D99" s="2" t="s">
        <v>263</v>
      </c>
      <c r="E99" s="6">
        <v>197</v>
      </c>
      <c r="F99" s="6">
        <v>194</v>
      </c>
      <c r="G99" s="6">
        <v>190</v>
      </c>
      <c r="H99" s="6">
        <v>190</v>
      </c>
      <c r="I99" s="5">
        <v>68</v>
      </c>
      <c r="J99" s="5">
        <v>67</v>
      </c>
      <c r="K99" s="5">
        <v>65</v>
      </c>
      <c r="L99" s="7" t="s">
        <v>264</v>
      </c>
    </row>
    <row r="100" spans="1:12" ht="69" x14ac:dyDescent="0.25">
      <c r="A100" s="19"/>
      <c r="B100" s="4" t="s">
        <v>265</v>
      </c>
      <c r="C100" s="2" t="s">
        <v>19</v>
      </c>
      <c r="D100" s="2" t="s">
        <v>266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7"/>
    </row>
    <row r="101" spans="1:12" ht="69" x14ac:dyDescent="0.25">
      <c r="A101" s="19"/>
      <c r="B101" s="4" t="s">
        <v>267</v>
      </c>
      <c r="C101" s="2" t="s">
        <v>10</v>
      </c>
      <c r="D101" s="2" t="s">
        <v>268</v>
      </c>
      <c r="E101" s="6">
        <v>0</v>
      </c>
      <c r="F101" s="6">
        <v>0</v>
      </c>
      <c r="G101" s="6">
        <v>0</v>
      </c>
      <c r="H101" s="6">
        <v>0</v>
      </c>
      <c r="I101" s="5">
        <v>0</v>
      </c>
      <c r="J101" s="5">
        <v>0</v>
      </c>
      <c r="K101" s="5">
        <v>0</v>
      </c>
      <c r="L101" s="7"/>
    </row>
    <row r="102" spans="1:12" ht="69" x14ac:dyDescent="0.25">
      <c r="A102" s="19"/>
      <c r="B102" s="4" t="s">
        <v>269</v>
      </c>
      <c r="C102" s="2" t="s">
        <v>19</v>
      </c>
      <c r="D102" s="2" t="s">
        <v>270</v>
      </c>
      <c r="E102" s="6">
        <v>61.6</v>
      </c>
      <c r="F102" s="6">
        <v>48.5</v>
      </c>
      <c r="G102" s="6">
        <v>48.5</v>
      </c>
      <c r="H102" s="6">
        <v>48.5</v>
      </c>
      <c r="I102" s="6">
        <v>44.4</v>
      </c>
      <c r="J102" s="6">
        <v>44.1</v>
      </c>
      <c r="K102" s="6">
        <v>44.2</v>
      </c>
      <c r="L102" s="7" t="s">
        <v>271</v>
      </c>
    </row>
    <row r="103" spans="1:12" ht="69" x14ac:dyDescent="0.25">
      <c r="A103" s="19"/>
      <c r="B103" s="4" t="s">
        <v>272</v>
      </c>
      <c r="C103" s="2" t="s">
        <v>10</v>
      </c>
      <c r="D103" s="2" t="s">
        <v>273</v>
      </c>
      <c r="E103" s="6">
        <v>234</v>
      </c>
      <c r="F103" s="6">
        <v>183</v>
      </c>
      <c r="G103" s="6">
        <v>179</v>
      </c>
      <c r="H103" s="6">
        <v>179</v>
      </c>
      <c r="I103" s="5">
        <v>155</v>
      </c>
      <c r="J103" s="5">
        <v>152</v>
      </c>
      <c r="K103" s="5">
        <v>149</v>
      </c>
      <c r="L103" s="7" t="s">
        <v>274</v>
      </c>
    </row>
    <row r="104" spans="1:12" ht="151.80000000000001" x14ac:dyDescent="0.25">
      <c r="A104" s="19"/>
      <c r="B104" s="4" t="s">
        <v>275</v>
      </c>
      <c r="C104" s="2" t="s">
        <v>19</v>
      </c>
      <c r="D104" s="2" t="s">
        <v>276</v>
      </c>
      <c r="E104" s="6">
        <v>48.2</v>
      </c>
      <c r="F104" s="6">
        <v>48.5</v>
      </c>
      <c r="G104" s="6">
        <v>48.8</v>
      </c>
      <c r="H104" s="6">
        <v>48.8</v>
      </c>
      <c r="I104" s="6">
        <v>100</v>
      </c>
      <c r="J104" s="6">
        <v>100</v>
      </c>
      <c r="K104" s="6">
        <v>100</v>
      </c>
      <c r="L104" s="7" t="s">
        <v>277</v>
      </c>
    </row>
    <row r="105" spans="1:12" ht="96.6" x14ac:dyDescent="0.25">
      <c r="A105" s="19"/>
      <c r="B105" s="4" t="s">
        <v>278</v>
      </c>
      <c r="C105" s="2" t="s">
        <v>10</v>
      </c>
      <c r="D105" s="2" t="s">
        <v>279</v>
      </c>
      <c r="E105" s="6">
        <v>183</v>
      </c>
      <c r="F105" s="6">
        <v>183</v>
      </c>
      <c r="G105" s="6">
        <v>180</v>
      </c>
      <c r="H105" s="6">
        <v>180</v>
      </c>
      <c r="I105" s="5">
        <v>349</v>
      </c>
      <c r="J105" s="5">
        <v>345</v>
      </c>
      <c r="K105" s="5">
        <v>337</v>
      </c>
      <c r="L105" s="7"/>
    </row>
    <row r="106" spans="1:12" ht="55.2" x14ac:dyDescent="0.25">
      <c r="A106" s="19"/>
      <c r="B106" s="4" t="s">
        <v>280</v>
      </c>
      <c r="C106" s="2" t="s">
        <v>10</v>
      </c>
      <c r="D106" s="2" t="s">
        <v>281</v>
      </c>
      <c r="E106" s="11">
        <v>380</v>
      </c>
      <c r="F106" s="11">
        <v>377</v>
      </c>
      <c r="G106" s="11">
        <v>369</v>
      </c>
      <c r="H106" s="11">
        <v>369</v>
      </c>
      <c r="I106" s="10">
        <v>349</v>
      </c>
      <c r="J106" s="10">
        <v>345</v>
      </c>
      <c r="K106" s="10">
        <v>337</v>
      </c>
      <c r="L106" s="7" t="s">
        <v>282</v>
      </c>
    </row>
    <row r="107" spans="1:12" ht="41.4" x14ac:dyDescent="0.25">
      <c r="A107" s="19"/>
      <c r="B107" s="4" t="s">
        <v>283</v>
      </c>
      <c r="C107" s="2" t="s">
        <v>10</v>
      </c>
      <c r="D107" s="2" t="s">
        <v>284</v>
      </c>
      <c r="E107" s="11">
        <v>380</v>
      </c>
      <c r="F107" s="11">
        <v>377</v>
      </c>
      <c r="G107" s="11">
        <v>369</v>
      </c>
      <c r="H107" s="11">
        <v>369</v>
      </c>
      <c r="I107" s="10">
        <v>349</v>
      </c>
      <c r="J107" s="10">
        <v>345</v>
      </c>
      <c r="K107" s="10">
        <v>337</v>
      </c>
      <c r="L107" s="7"/>
    </row>
    <row r="108" spans="1:12" ht="179.4" x14ac:dyDescent="0.25">
      <c r="A108" s="19"/>
      <c r="B108" s="4" t="s">
        <v>285</v>
      </c>
      <c r="C108" s="2" t="s">
        <v>19</v>
      </c>
      <c r="D108" s="2" t="s">
        <v>286</v>
      </c>
      <c r="E108" s="6">
        <v>83.3</v>
      </c>
      <c r="F108" s="6">
        <v>83.3</v>
      </c>
      <c r="G108" s="6">
        <v>83.3</v>
      </c>
      <c r="H108" s="6">
        <v>83.3</v>
      </c>
      <c r="I108" s="6">
        <v>100</v>
      </c>
      <c r="J108" s="6">
        <v>100</v>
      </c>
      <c r="K108" s="6">
        <v>100</v>
      </c>
      <c r="L108" s="7" t="s">
        <v>287</v>
      </c>
    </row>
    <row r="109" spans="1:12" ht="96.6" x14ac:dyDescent="0.25">
      <c r="A109" s="19"/>
      <c r="B109" s="4" t="s">
        <v>288</v>
      </c>
      <c r="C109" s="2" t="s">
        <v>10</v>
      </c>
      <c r="D109" s="2" t="s">
        <v>289</v>
      </c>
      <c r="E109" s="6">
        <v>5</v>
      </c>
      <c r="F109" s="6">
        <v>5</v>
      </c>
      <c r="G109" s="6">
        <v>5</v>
      </c>
      <c r="H109" s="6">
        <v>5</v>
      </c>
      <c r="I109" s="5">
        <v>6</v>
      </c>
      <c r="J109" s="5">
        <v>6</v>
      </c>
      <c r="K109" s="5">
        <v>6</v>
      </c>
      <c r="L109" s="7"/>
    </row>
    <row r="110" spans="1:12" ht="14.4" x14ac:dyDescent="0.25">
      <c r="A110" s="19"/>
      <c r="B110" s="4" t="s">
        <v>290</v>
      </c>
      <c r="C110" s="2" t="s">
        <v>10</v>
      </c>
      <c r="D110" s="2" t="s">
        <v>291</v>
      </c>
      <c r="E110" s="6">
        <v>6</v>
      </c>
      <c r="F110" s="6">
        <v>6</v>
      </c>
      <c r="G110" s="6">
        <v>6</v>
      </c>
      <c r="H110" s="6">
        <v>6</v>
      </c>
      <c r="I110" s="5">
        <v>6</v>
      </c>
      <c r="J110" s="5">
        <v>6</v>
      </c>
      <c r="K110" s="5">
        <v>6</v>
      </c>
      <c r="L110" s="7"/>
    </row>
    <row r="111" spans="1:12" ht="179.4" x14ac:dyDescent="0.25">
      <c r="A111" s="19"/>
      <c r="B111" s="4" t="s">
        <v>292</v>
      </c>
      <c r="C111" s="2" t="s">
        <v>19</v>
      </c>
      <c r="D111" s="2" t="s">
        <v>293</v>
      </c>
      <c r="E111" s="6">
        <v>86.6</v>
      </c>
      <c r="F111" s="6">
        <v>86.7</v>
      </c>
      <c r="G111" s="6">
        <v>88.6</v>
      </c>
      <c r="H111" s="6">
        <v>89.3</v>
      </c>
      <c r="I111" s="6">
        <v>90.5</v>
      </c>
      <c r="J111" s="6">
        <v>90.7</v>
      </c>
      <c r="K111" s="6">
        <v>91.7</v>
      </c>
      <c r="L111" s="7" t="s">
        <v>294</v>
      </c>
    </row>
    <row r="112" spans="1:12" ht="96.6" x14ac:dyDescent="0.25">
      <c r="A112" s="19"/>
      <c r="B112" s="4" t="s">
        <v>295</v>
      </c>
      <c r="C112" s="2" t="s">
        <v>10</v>
      </c>
      <c r="D112" s="2" t="s">
        <v>296</v>
      </c>
      <c r="E112" s="5">
        <v>329</v>
      </c>
      <c r="F112" s="5">
        <v>327</v>
      </c>
      <c r="G112" s="5">
        <v>327</v>
      </c>
      <c r="H112" s="5">
        <v>324</v>
      </c>
      <c r="I112" s="5">
        <v>316</v>
      </c>
      <c r="J112" s="5">
        <v>313</v>
      </c>
      <c r="K112" s="5">
        <v>309</v>
      </c>
      <c r="L112" s="7" t="s">
        <v>297</v>
      </c>
    </row>
    <row r="113" spans="1:12" ht="55.2" x14ac:dyDescent="0.25">
      <c r="A113" s="19"/>
      <c r="B113" s="4" t="s">
        <v>298</v>
      </c>
      <c r="C113" s="2" t="s">
        <v>10</v>
      </c>
      <c r="D113" s="2" t="s">
        <v>299</v>
      </c>
      <c r="E113" s="10">
        <v>380</v>
      </c>
      <c r="F113" s="10">
        <v>377</v>
      </c>
      <c r="G113" s="10">
        <v>369</v>
      </c>
      <c r="H113" s="10">
        <v>363</v>
      </c>
      <c r="I113" s="10">
        <v>349</v>
      </c>
      <c r="J113" s="10">
        <v>345</v>
      </c>
      <c r="K113" s="10">
        <v>337</v>
      </c>
      <c r="L113" s="7" t="s">
        <v>300</v>
      </c>
    </row>
    <row r="114" spans="1:12" ht="165.6" x14ac:dyDescent="0.25">
      <c r="A114" s="19"/>
      <c r="B114" s="4" t="s">
        <v>301</v>
      </c>
      <c r="C114" s="2" t="s">
        <v>19</v>
      </c>
      <c r="D114" s="2" t="s">
        <v>302</v>
      </c>
      <c r="E114" s="5">
        <v>45.1</v>
      </c>
      <c r="F114" s="5">
        <v>33.799999999999997</v>
      </c>
      <c r="G114" s="5">
        <v>29.1</v>
      </c>
      <c r="H114" s="5">
        <v>39.700000000000003</v>
      </c>
      <c r="I114" s="5">
        <v>35.299999999999997</v>
      </c>
      <c r="J114" s="5">
        <v>3.8</v>
      </c>
      <c r="K114" s="5">
        <v>3.7</v>
      </c>
      <c r="L114" s="7" t="s">
        <v>303</v>
      </c>
    </row>
    <row r="115" spans="1:12" ht="138" x14ac:dyDescent="0.25">
      <c r="A115" s="19" t="s">
        <v>304</v>
      </c>
      <c r="B115" s="4" t="s">
        <v>305</v>
      </c>
      <c r="C115" s="2" t="s">
        <v>19</v>
      </c>
      <c r="D115" s="2" t="s">
        <v>306</v>
      </c>
      <c r="E115" s="6">
        <v>38.200000000000003</v>
      </c>
      <c r="F115" s="6">
        <v>46</v>
      </c>
      <c r="G115" s="6">
        <v>29.5</v>
      </c>
      <c r="H115" s="6">
        <v>69.7</v>
      </c>
      <c r="I115" s="6">
        <v>51.5</v>
      </c>
      <c r="J115" s="6">
        <v>54.8</v>
      </c>
      <c r="K115" s="6">
        <v>66.3</v>
      </c>
      <c r="L115" s="7" t="s">
        <v>307</v>
      </c>
    </row>
    <row r="116" spans="1:12" ht="55.2" x14ac:dyDescent="0.25">
      <c r="A116" s="19"/>
      <c r="B116" s="4" t="s">
        <v>308</v>
      </c>
      <c r="C116" s="2" t="s">
        <v>75</v>
      </c>
      <c r="D116" s="2" t="s">
        <v>309</v>
      </c>
      <c r="E116" s="5">
        <v>815727.4</v>
      </c>
      <c r="F116" s="5">
        <v>966047.2</v>
      </c>
      <c r="G116" s="5">
        <v>1217461.5</v>
      </c>
      <c r="H116" s="5">
        <v>1161488.2</v>
      </c>
      <c r="I116" s="5">
        <v>1091839.8999999999</v>
      </c>
      <c r="J116" s="5">
        <v>1104566</v>
      </c>
      <c r="K116" s="5">
        <v>1117195.3999999999</v>
      </c>
      <c r="L116" s="7" t="s">
        <v>310</v>
      </c>
    </row>
    <row r="117" spans="1:12" ht="124.2" x14ac:dyDescent="0.25">
      <c r="A117" s="19"/>
      <c r="B117" s="4" t="s">
        <v>311</v>
      </c>
      <c r="C117" s="2" t="s">
        <v>75</v>
      </c>
      <c r="D117" s="2" t="s">
        <v>312</v>
      </c>
      <c r="E117" s="5">
        <v>2135412</v>
      </c>
      <c r="F117" s="5">
        <v>2100182</v>
      </c>
      <c r="G117" s="5">
        <v>4127201</v>
      </c>
      <c r="H117" s="5">
        <v>1665636</v>
      </c>
      <c r="I117" s="5">
        <v>2120966.2000000002</v>
      </c>
      <c r="J117" s="5">
        <v>2016329.4</v>
      </c>
      <c r="K117" s="5">
        <v>1685353.7</v>
      </c>
      <c r="L117" s="7" t="s">
        <v>313</v>
      </c>
    </row>
    <row r="118" spans="1:12" ht="69" x14ac:dyDescent="0.25">
      <c r="A118" s="19"/>
      <c r="B118" s="4" t="s">
        <v>314</v>
      </c>
      <c r="C118" s="2" t="s">
        <v>19</v>
      </c>
      <c r="D118" s="2" t="s">
        <v>315</v>
      </c>
      <c r="E118" s="9">
        <v>0</v>
      </c>
      <c r="F118" s="9">
        <v>0</v>
      </c>
      <c r="G118" s="9">
        <v>0</v>
      </c>
      <c r="H118" s="9">
        <v>0.6</v>
      </c>
      <c r="I118" s="9">
        <v>0</v>
      </c>
      <c r="J118" s="9">
        <v>0</v>
      </c>
      <c r="K118" s="9">
        <v>0</v>
      </c>
      <c r="L118" s="7" t="s">
        <v>316</v>
      </c>
    </row>
    <row r="119" spans="1:12" ht="41.4" x14ac:dyDescent="0.25">
      <c r="A119" s="19"/>
      <c r="B119" s="4" t="s">
        <v>317</v>
      </c>
      <c r="C119" s="2" t="s">
        <v>75</v>
      </c>
      <c r="D119" s="2" t="s">
        <v>318</v>
      </c>
      <c r="E119" s="5">
        <v>0</v>
      </c>
      <c r="F119" s="5">
        <v>0</v>
      </c>
      <c r="G119" s="5">
        <v>0</v>
      </c>
      <c r="H119" s="5">
        <v>48189.8</v>
      </c>
      <c r="I119" s="5">
        <v>0</v>
      </c>
      <c r="J119" s="5">
        <v>0</v>
      </c>
      <c r="K119" s="5">
        <v>0</v>
      </c>
      <c r="L119" s="7" t="s">
        <v>319</v>
      </c>
    </row>
    <row r="120" spans="1:12" ht="110.4" x14ac:dyDescent="0.25">
      <c r="A120" s="19"/>
      <c r="B120" s="4" t="s">
        <v>320</v>
      </c>
      <c r="C120" s="2" t="s">
        <v>75</v>
      </c>
      <c r="D120" s="2" t="s">
        <v>321</v>
      </c>
      <c r="E120" s="6">
        <v>6517178</v>
      </c>
      <c r="F120" s="6">
        <v>6874071</v>
      </c>
      <c r="G120" s="6">
        <v>7493888</v>
      </c>
      <c r="H120" s="6">
        <v>8006482</v>
      </c>
      <c r="I120" s="5">
        <v>8887598</v>
      </c>
      <c r="J120" s="5">
        <v>9105128.0999999996</v>
      </c>
      <c r="K120" s="5">
        <v>9305200</v>
      </c>
      <c r="L120" s="7" t="s">
        <v>322</v>
      </c>
    </row>
    <row r="121" spans="1:12" ht="55.2" x14ac:dyDescent="0.25">
      <c r="A121" s="19"/>
      <c r="B121" s="4" t="s">
        <v>323</v>
      </c>
      <c r="C121" s="2" t="s">
        <v>75</v>
      </c>
      <c r="D121" s="2" t="s">
        <v>324</v>
      </c>
      <c r="E121" s="5">
        <v>144700</v>
      </c>
      <c r="F121" s="5">
        <v>144700</v>
      </c>
      <c r="G121" s="5">
        <v>144700</v>
      </c>
      <c r="H121" s="5">
        <v>0</v>
      </c>
      <c r="I121" s="5">
        <v>0</v>
      </c>
      <c r="J121" s="5">
        <v>0</v>
      </c>
      <c r="K121" s="5">
        <v>0</v>
      </c>
      <c r="L121" s="14" t="s">
        <v>325</v>
      </c>
    </row>
    <row r="122" spans="1:12" ht="69" x14ac:dyDescent="0.25">
      <c r="A122" s="19"/>
      <c r="B122" s="4" t="s">
        <v>326</v>
      </c>
      <c r="C122" s="2" t="s">
        <v>19</v>
      </c>
      <c r="D122" s="2" t="s">
        <v>327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7" t="s">
        <v>328</v>
      </c>
    </row>
    <row r="123" spans="1:12" ht="41.4" x14ac:dyDescent="0.25">
      <c r="A123" s="19"/>
      <c r="B123" s="4" t="s">
        <v>329</v>
      </c>
      <c r="C123" s="2" t="s">
        <v>75</v>
      </c>
      <c r="D123" s="2" t="s">
        <v>330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7"/>
    </row>
    <row r="124" spans="1:12" ht="41.4" x14ac:dyDescent="0.25">
      <c r="A124" s="19"/>
      <c r="B124" s="4" t="s">
        <v>331</v>
      </c>
      <c r="C124" s="2" t="s">
        <v>75</v>
      </c>
      <c r="D124" s="2" t="s">
        <v>332</v>
      </c>
      <c r="E124" s="5">
        <v>1588138.4</v>
      </c>
      <c r="F124" s="5">
        <v>1676333.4</v>
      </c>
      <c r="G124" s="5">
        <v>1935764</v>
      </c>
      <c r="H124" s="5">
        <v>2098057.1</v>
      </c>
      <c r="I124" s="5">
        <v>2237364.2999999998</v>
      </c>
      <c r="J124" s="5">
        <v>2236300</v>
      </c>
      <c r="K124" s="5">
        <v>2236470.2999999998</v>
      </c>
      <c r="L124" s="7"/>
    </row>
    <row r="125" spans="1:12" ht="69" x14ac:dyDescent="0.25">
      <c r="A125" s="19"/>
      <c r="B125" s="4" t="s">
        <v>333</v>
      </c>
      <c r="C125" s="2" t="s">
        <v>27</v>
      </c>
      <c r="D125" s="2" t="s">
        <v>334</v>
      </c>
      <c r="E125" s="5">
        <v>5211.3</v>
      </c>
      <c r="F125" s="5">
        <v>5428</v>
      </c>
      <c r="G125" s="5">
        <v>4231.8</v>
      </c>
      <c r="H125" s="5">
        <v>4755</v>
      </c>
      <c r="I125" s="5">
        <v>4634.5</v>
      </c>
      <c r="J125" s="5">
        <v>4621.1000000000004</v>
      </c>
      <c r="K125" s="5">
        <v>4616</v>
      </c>
      <c r="L125" s="7" t="s">
        <v>335</v>
      </c>
    </row>
    <row r="126" spans="1:12" ht="69" x14ac:dyDescent="0.25">
      <c r="A126" s="19"/>
      <c r="B126" s="4" t="s">
        <v>336</v>
      </c>
      <c r="C126" s="2" t="s">
        <v>75</v>
      </c>
      <c r="D126" s="2" t="s">
        <v>337</v>
      </c>
      <c r="E126" s="5">
        <v>246691.3</v>
      </c>
      <c r="F126" s="5">
        <v>254852.5</v>
      </c>
      <c r="G126" s="5">
        <v>169170</v>
      </c>
      <c r="H126" s="5">
        <v>189383.7</v>
      </c>
      <c r="I126" s="5">
        <v>184880.8</v>
      </c>
      <c r="J126" s="5">
        <v>184880.8</v>
      </c>
      <c r="K126" s="5">
        <v>184880.8</v>
      </c>
      <c r="L126" s="7" t="s">
        <v>338</v>
      </c>
    </row>
    <row r="127" spans="1:12" ht="96.6" x14ac:dyDescent="0.25">
      <c r="A127" s="19"/>
      <c r="B127" s="4" t="s">
        <v>339</v>
      </c>
      <c r="C127" s="2" t="s">
        <v>340</v>
      </c>
      <c r="D127" s="2" t="s">
        <v>341</v>
      </c>
      <c r="E127" s="5">
        <v>1</v>
      </c>
      <c r="F127" s="5">
        <v>1</v>
      </c>
      <c r="G127" s="5">
        <v>1</v>
      </c>
      <c r="H127" s="5">
        <v>1</v>
      </c>
      <c r="I127" s="5">
        <v>1</v>
      </c>
      <c r="J127" s="5">
        <v>1</v>
      </c>
      <c r="K127" s="5">
        <v>1</v>
      </c>
      <c r="L127" s="7" t="s">
        <v>342</v>
      </c>
    </row>
    <row r="128" spans="1:12" ht="41.4" x14ac:dyDescent="0.25">
      <c r="A128" s="19"/>
      <c r="B128" s="4" t="s">
        <v>343</v>
      </c>
      <c r="C128" s="2" t="s">
        <v>344</v>
      </c>
      <c r="D128" s="2" t="s">
        <v>345</v>
      </c>
      <c r="E128" s="6">
        <v>79.400000000000006</v>
      </c>
      <c r="F128" s="6">
        <v>69.2</v>
      </c>
      <c r="G128" s="6">
        <v>58</v>
      </c>
      <c r="H128" s="6">
        <v>62</v>
      </c>
      <c r="I128" s="6">
        <v>0</v>
      </c>
      <c r="J128" s="6">
        <v>0</v>
      </c>
      <c r="K128" s="6">
        <v>0</v>
      </c>
      <c r="L128" s="7"/>
    </row>
    <row r="129" spans="1:12" ht="27.6" x14ac:dyDescent="0.25">
      <c r="A129" s="19"/>
      <c r="B129" s="4" t="s">
        <v>15</v>
      </c>
      <c r="C129" s="2" t="s">
        <v>346</v>
      </c>
      <c r="D129" s="2" t="s">
        <v>347</v>
      </c>
      <c r="E129" s="13">
        <v>40.853999999999999</v>
      </c>
      <c r="F129" s="13">
        <v>40.545999999999999</v>
      </c>
      <c r="G129" s="13">
        <v>40.063000000000002</v>
      </c>
      <c r="H129" s="13">
        <v>39.700000000000003</v>
      </c>
      <c r="I129" s="12">
        <v>39.777000000000001</v>
      </c>
      <c r="J129" s="12">
        <v>39.92</v>
      </c>
      <c r="K129" s="12">
        <v>40</v>
      </c>
      <c r="L129" s="7"/>
    </row>
    <row r="130" spans="1:12" ht="55.2" x14ac:dyDescent="0.25">
      <c r="A130" s="19" t="s">
        <v>348</v>
      </c>
      <c r="B130" s="4" t="s">
        <v>349</v>
      </c>
      <c r="C130" s="2" t="s">
        <v>60</v>
      </c>
      <c r="D130" s="2" t="s">
        <v>350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7"/>
    </row>
    <row r="131" spans="1:12" ht="55.2" x14ac:dyDescent="0.25">
      <c r="A131" s="19"/>
      <c r="B131" s="4" t="s">
        <v>351</v>
      </c>
      <c r="C131" s="2" t="s">
        <v>352</v>
      </c>
      <c r="D131" s="2" t="s">
        <v>353</v>
      </c>
      <c r="E131" s="9">
        <v>921.05</v>
      </c>
      <c r="F131" s="9">
        <v>906.86</v>
      </c>
      <c r="G131" s="9">
        <v>906.89</v>
      </c>
      <c r="H131" s="9">
        <v>905.6</v>
      </c>
      <c r="I131" s="9">
        <v>905.2</v>
      </c>
      <c r="J131" s="9">
        <v>905</v>
      </c>
      <c r="K131" s="9">
        <v>905</v>
      </c>
      <c r="L131" s="7" t="s">
        <v>354</v>
      </c>
    </row>
    <row r="132" spans="1:12" ht="41.4" x14ac:dyDescent="0.25">
      <c r="A132" s="19"/>
      <c r="B132" s="4" t="s">
        <v>355</v>
      </c>
      <c r="C132" s="2" t="s">
        <v>356</v>
      </c>
      <c r="D132" s="2" t="s">
        <v>357</v>
      </c>
      <c r="E132" s="5">
        <v>35694296</v>
      </c>
      <c r="F132" s="5">
        <v>35226948</v>
      </c>
      <c r="G132" s="5">
        <v>35273302</v>
      </c>
      <c r="H132" s="5">
        <v>35900700.799999997</v>
      </c>
      <c r="I132" s="5">
        <v>35927388</v>
      </c>
      <c r="J132" s="5">
        <v>35937550</v>
      </c>
      <c r="K132" s="5">
        <v>36019000</v>
      </c>
      <c r="L132" s="7" t="s">
        <v>358</v>
      </c>
    </row>
    <row r="133" spans="1:12" ht="55.2" x14ac:dyDescent="0.25">
      <c r="A133" s="19"/>
      <c r="B133" s="4" t="s">
        <v>359</v>
      </c>
      <c r="C133" s="2" t="s">
        <v>16</v>
      </c>
      <c r="D133" s="2" t="s">
        <v>360</v>
      </c>
      <c r="E133" s="5">
        <v>38754</v>
      </c>
      <c r="F133" s="5">
        <v>38845</v>
      </c>
      <c r="G133" s="5">
        <v>38895</v>
      </c>
      <c r="H133" s="5">
        <v>39643</v>
      </c>
      <c r="I133" s="5">
        <v>39690</v>
      </c>
      <c r="J133" s="5">
        <v>39710</v>
      </c>
      <c r="K133" s="5">
        <v>39800</v>
      </c>
      <c r="L133" s="7" t="s">
        <v>361</v>
      </c>
    </row>
    <row r="134" spans="1:12" ht="69" x14ac:dyDescent="0.25">
      <c r="A134" s="19"/>
      <c r="B134" s="4" t="s">
        <v>362</v>
      </c>
      <c r="C134" s="2" t="s">
        <v>363</v>
      </c>
      <c r="D134" s="2" t="s">
        <v>364</v>
      </c>
      <c r="E134" s="9">
        <v>0.31</v>
      </c>
      <c r="F134" s="9">
        <v>0.28000000000000003</v>
      </c>
      <c r="G134" s="9">
        <v>0.28999999999999998</v>
      </c>
      <c r="H134" s="9">
        <v>0.27</v>
      </c>
      <c r="I134" s="9">
        <v>0.27</v>
      </c>
      <c r="J134" s="9">
        <v>0.27</v>
      </c>
      <c r="K134" s="9">
        <v>0.27</v>
      </c>
      <c r="L134" s="7" t="s">
        <v>365</v>
      </c>
    </row>
    <row r="135" spans="1:12" ht="27.6" x14ac:dyDescent="0.25">
      <c r="A135" s="19"/>
      <c r="B135" s="4" t="s">
        <v>366</v>
      </c>
      <c r="C135" s="2" t="s">
        <v>367</v>
      </c>
      <c r="D135" s="2" t="s">
        <v>368</v>
      </c>
      <c r="E135" s="5">
        <v>193268.4</v>
      </c>
      <c r="F135" s="5">
        <v>181024.1</v>
      </c>
      <c r="G135" s="5">
        <v>186016.2</v>
      </c>
      <c r="H135" s="5">
        <v>184378</v>
      </c>
      <c r="I135" s="5">
        <v>189162</v>
      </c>
      <c r="J135" s="5">
        <v>195750</v>
      </c>
      <c r="K135" s="5">
        <v>200097</v>
      </c>
      <c r="L135" s="7" t="s">
        <v>369</v>
      </c>
    </row>
    <row r="136" spans="1:12" ht="124.2" x14ac:dyDescent="0.25">
      <c r="A136" s="19"/>
      <c r="B136" s="4" t="s">
        <v>370</v>
      </c>
      <c r="C136" s="2" t="s">
        <v>217</v>
      </c>
      <c r="D136" s="2" t="s">
        <v>371</v>
      </c>
      <c r="E136" s="5">
        <v>629718.69999999995</v>
      </c>
      <c r="F136" s="5">
        <v>645018.69999999995</v>
      </c>
      <c r="G136" s="5">
        <v>648801.9</v>
      </c>
      <c r="H136" s="5">
        <v>680100</v>
      </c>
      <c r="I136" s="5">
        <v>691000</v>
      </c>
      <c r="J136" s="5">
        <v>714200</v>
      </c>
      <c r="K136" s="5">
        <v>728900</v>
      </c>
      <c r="L136" s="7" t="s">
        <v>372</v>
      </c>
    </row>
    <row r="137" spans="1:12" ht="82.8" x14ac:dyDescent="0.25">
      <c r="A137" s="19"/>
      <c r="B137" s="4" t="s">
        <v>373</v>
      </c>
      <c r="C137" s="2" t="s">
        <v>374</v>
      </c>
      <c r="D137" s="2" t="s">
        <v>375</v>
      </c>
      <c r="E137" s="9">
        <v>11.18</v>
      </c>
      <c r="F137" s="9">
        <v>8.4600000000000009</v>
      </c>
      <c r="G137" s="9">
        <v>11.54</v>
      </c>
      <c r="H137" s="9">
        <v>11.12</v>
      </c>
      <c r="I137" s="9">
        <v>11.09</v>
      </c>
      <c r="J137" s="9">
        <v>11.09</v>
      </c>
      <c r="K137" s="9">
        <v>11.09</v>
      </c>
      <c r="L137" s="7" t="s">
        <v>376</v>
      </c>
    </row>
    <row r="138" spans="1:12" ht="27.6" x14ac:dyDescent="0.25">
      <c r="A138" s="19"/>
      <c r="B138" s="4" t="s">
        <v>377</v>
      </c>
      <c r="C138" s="2" t="s">
        <v>378</v>
      </c>
      <c r="D138" s="2" t="s">
        <v>379</v>
      </c>
      <c r="E138" s="5">
        <v>433132.9</v>
      </c>
      <c r="F138" s="5">
        <v>328546.5</v>
      </c>
      <c r="G138" s="5">
        <v>448907</v>
      </c>
      <c r="H138" s="5">
        <v>440800</v>
      </c>
      <c r="I138" s="5">
        <v>440162.1</v>
      </c>
      <c r="J138" s="5">
        <v>440383.9</v>
      </c>
      <c r="K138" s="5">
        <v>441382</v>
      </c>
      <c r="L138" s="7"/>
    </row>
    <row r="139" spans="1:12" ht="27.6" x14ac:dyDescent="0.25">
      <c r="A139" s="19"/>
      <c r="B139" s="4" t="s">
        <v>380</v>
      </c>
      <c r="C139" s="2" t="s">
        <v>16</v>
      </c>
      <c r="D139" s="2" t="s">
        <v>381</v>
      </c>
      <c r="E139" s="5">
        <v>38754</v>
      </c>
      <c r="F139" s="5">
        <v>38845</v>
      </c>
      <c r="G139" s="5">
        <v>38895</v>
      </c>
      <c r="H139" s="5">
        <v>39643</v>
      </c>
      <c r="I139" s="5">
        <v>39690</v>
      </c>
      <c r="J139" s="5">
        <v>39710</v>
      </c>
      <c r="K139" s="5">
        <v>39800</v>
      </c>
      <c r="L139" s="7"/>
    </row>
    <row r="140" spans="1:12" ht="69" x14ac:dyDescent="0.25">
      <c r="A140" s="19"/>
      <c r="B140" s="4" t="s">
        <v>382</v>
      </c>
      <c r="C140" s="2" t="s">
        <v>374</v>
      </c>
      <c r="D140" s="2" t="s">
        <v>383</v>
      </c>
      <c r="E140" s="9">
        <v>22.57</v>
      </c>
      <c r="F140" s="9">
        <v>22.91</v>
      </c>
      <c r="G140" s="9">
        <v>22.81</v>
      </c>
      <c r="H140" s="9">
        <v>22.35</v>
      </c>
      <c r="I140" s="9">
        <v>22.2</v>
      </c>
      <c r="J140" s="9">
        <v>22.2</v>
      </c>
      <c r="K140" s="9">
        <v>22.2</v>
      </c>
      <c r="L140" s="7" t="s">
        <v>384</v>
      </c>
    </row>
    <row r="141" spans="1:12" ht="27.6" x14ac:dyDescent="0.25">
      <c r="A141" s="19"/>
      <c r="B141" s="4" t="s">
        <v>385</v>
      </c>
      <c r="C141" s="2" t="s">
        <v>378</v>
      </c>
      <c r="D141" s="2" t="s">
        <v>386</v>
      </c>
      <c r="E141" s="5">
        <v>874534.5</v>
      </c>
      <c r="F141" s="5">
        <v>889867.5</v>
      </c>
      <c r="G141" s="5">
        <v>887360</v>
      </c>
      <c r="H141" s="5">
        <v>885961</v>
      </c>
      <c r="I141" s="5">
        <v>881118</v>
      </c>
      <c r="J141" s="5">
        <v>881562</v>
      </c>
      <c r="K141" s="5">
        <v>883560</v>
      </c>
      <c r="L141" s="7"/>
    </row>
    <row r="142" spans="1:12" ht="27.6" x14ac:dyDescent="0.25">
      <c r="A142" s="19"/>
      <c r="B142" s="4" t="s">
        <v>387</v>
      </c>
      <c r="C142" s="2" t="s">
        <v>16</v>
      </c>
      <c r="D142" s="2" t="s">
        <v>388</v>
      </c>
      <c r="E142" s="5">
        <v>38754</v>
      </c>
      <c r="F142" s="5">
        <v>38845</v>
      </c>
      <c r="G142" s="5">
        <v>38895</v>
      </c>
      <c r="H142" s="5">
        <v>39643</v>
      </c>
      <c r="I142" s="5">
        <v>39690</v>
      </c>
      <c r="J142" s="5">
        <v>39710</v>
      </c>
      <c r="K142" s="5">
        <v>39800</v>
      </c>
      <c r="L142" s="7"/>
    </row>
    <row r="143" spans="1:12" ht="55.2" x14ac:dyDescent="0.25">
      <c r="A143" s="19"/>
      <c r="B143" s="4" t="s">
        <v>389</v>
      </c>
      <c r="C143" s="2" t="s">
        <v>374</v>
      </c>
      <c r="D143" s="2" t="s">
        <v>390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7"/>
    </row>
    <row r="144" spans="1:12" ht="27.6" x14ac:dyDescent="0.25">
      <c r="A144" s="19"/>
      <c r="B144" s="4" t="s">
        <v>391</v>
      </c>
      <c r="C144" s="2" t="s">
        <v>378</v>
      </c>
      <c r="D144" s="2" t="s">
        <v>392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7"/>
    </row>
    <row r="145" spans="1:12" ht="27.6" x14ac:dyDescent="0.25">
      <c r="A145" s="19"/>
      <c r="B145" s="4" t="s">
        <v>393</v>
      </c>
      <c r="C145" s="2" t="s">
        <v>16</v>
      </c>
      <c r="D145" s="2" t="s">
        <v>394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7"/>
    </row>
    <row r="146" spans="1:12" ht="55.2" x14ac:dyDescent="0.25">
      <c r="A146" s="19"/>
      <c r="B146" s="4" t="s">
        <v>395</v>
      </c>
      <c r="C146" s="2" t="s">
        <v>60</v>
      </c>
      <c r="D146" s="2" t="s">
        <v>396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7"/>
    </row>
    <row r="147" spans="1:12" ht="179.4" x14ac:dyDescent="0.25">
      <c r="A147" s="19"/>
      <c r="B147" s="4" t="s">
        <v>397</v>
      </c>
      <c r="C147" s="2" t="s">
        <v>352</v>
      </c>
      <c r="D147" s="2" t="s">
        <v>398</v>
      </c>
      <c r="E147" s="9">
        <v>142.85</v>
      </c>
      <c r="F147" s="9">
        <v>141.74</v>
      </c>
      <c r="G147" s="9">
        <v>150.72999999999999</v>
      </c>
      <c r="H147" s="9">
        <v>155.15</v>
      </c>
      <c r="I147" s="9">
        <v>154.69</v>
      </c>
      <c r="J147" s="9">
        <v>154.13999999999999</v>
      </c>
      <c r="K147" s="9">
        <v>153.83000000000001</v>
      </c>
      <c r="L147" s="7" t="s">
        <v>399</v>
      </c>
    </row>
    <row r="148" spans="1:12" ht="69" x14ac:dyDescent="0.25">
      <c r="A148" s="19"/>
      <c r="B148" s="4" t="s">
        <v>400</v>
      </c>
      <c r="C148" s="2" t="s">
        <v>356</v>
      </c>
      <c r="D148" s="2" t="s">
        <v>401</v>
      </c>
      <c r="E148" s="5">
        <v>5835912</v>
      </c>
      <c r="F148" s="5">
        <v>5746829</v>
      </c>
      <c r="G148" s="5">
        <v>6038663</v>
      </c>
      <c r="H148" s="5">
        <v>6159303.2000000002</v>
      </c>
      <c r="I148" s="5">
        <v>6153276.7999999998</v>
      </c>
      <c r="J148" s="5">
        <v>6153215.2999999998</v>
      </c>
      <c r="K148" s="5">
        <v>6153103.9000000004</v>
      </c>
      <c r="L148" s="7" t="s">
        <v>402</v>
      </c>
    </row>
    <row r="149" spans="1:12" ht="55.2" x14ac:dyDescent="0.25">
      <c r="A149" s="19"/>
      <c r="B149" s="4" t="s">
        <v>403</v>
      </c>
      <c r="C149" s="2" t="s">
        <v>363</v>
      </c>
      <c r="D149" s="2" t="s">
        <v>404</v>
      </c>
      <c r="E149" s="9">
        <v>0.26</v>
      </c>
      <c r="F149" s="9">
        <v>0.26</v>
      </c>
      <c r="G149" s="9">
        <v>0.27</v>
      </c>
      <c r="H149" s="9">
        <v>0.26</v>
      </c>
      <c r="I149" s="9">
        <v>0.26</v>
      </c>
      <c r="J149" s="9">
        <v>0.26</v>
      </c>
      <c r="K149" s="9">
        <v>0.26</v>
      </c>
      <c r="L149" s="7" t="s">
        <v>405</v>
      </c>
    </row>
    <row r="150" spans="1:12" ht="41.4" x14ac:dyDescent="0.25">
      <c r="A150" s="19"/>
      <c r="B150" s="4" t="s">
        <v>406</v>
      </c>
      <c r="C150" s="2" t="s">
        <v>367</v>
      </c>
      <c r="D150" s="2" t="s">
        <v>407</v>
      </c>
      <c r="E150" s="5">
        <v>30371.3</v>
      </c>
      <c r="F150" s="5">
        <v>32248.799999999999</v>
      </c>
      <c r="G150" s="5">
        <v>33149</v>
      </c>
      <c r="H150" s="5">
        <v>33435.4</v>
      </c>
      <c r="I150" s="5">
        <v>33435.5</v>
      </c>
      <c r="J150" s="5">
        <v>33435.5</v>
      </c>
      <c r="K150" s="5">
        <v>33435.5</v>
      </c>
      <c r="L150" s="7" t="s">
        <v>408</v>
      </c>
    </row>
    <row r="151" spans="1:12" ht="41.4" x14ac:dyDescent="0.25">
      <c r="A151" s="19"/>
      <c r="B151" s="4" t="s">
        <v>409</v>
      </c>
      <c r="C151" s="2" t="s">
        <v>217</v>
      </c>
      <c r="D151" s="2" t="s">
        <v>410</v>
      </c>
      <c r="E151" s="5">
        <v>116330.8</v>
      </c>
      <c r="F151" s="5">
        <v>122572.5</v>
      </c>
      <c r="G151" s="5">
        <v>122572.5</v>
      </c>
      <c r="H151" s="5">
        <v>127524.2</v>
      </c>
      <c r="I151" s="5">
        <v>127524.2</v>
      </c>
      <c r="J151" s="5">
        <v>127524.2</v>
      </c>
      <c r="K151" s="5">
        <v>127524.2</v>
      </c>
      <c r="L151" s="7" t="s">
        <v>411</v>
      </c>
    </row>
    <row r="152" spans="1:12" ht="82.8" x14ac:dyDescent="0.25">
      <c r="A152" s="19"/>
      <c r="B152" s="4" t="s">
        <v>412</v>
      </c>
      <c r="C152" s="2" t="s">
        <v>374</v>
      </c>
      <c r="D152" s="2" t="s">
        <v>413</v>
      </c>
      <c r="E152" s="9">
        <v>0.04</v>
      </c>
      <c r="F152" s="9">
        <v>0.04</v>
      </c>
      <c r="G152" s="9">
        <v>0.04</v>
      </c>
      <c r="H152" s="9">
        <v>0.04</v>
      </c>
      <c r="I152" s="9">
        <v>0.04</v>
      </c>
      <c r="J152" s="9">
        <v>0.04</v>
      </c>
      <c r="K152" s="9">
        <v>0.04</v>
      </c>
      <c r="L152" s="7" t="s">
        <v>414</v>
      </c>
    </row>
    <row r="153" spans="1:12" ht="69" x14ac:dyDescent="0.25">
      <c r="A153" s="19"/>
      <c r="B153" s="4" t="s">
        <v>415</v>
      </c>
      <c r="C153" s="2" t="s">
        <v>378</v>
      </c>
      <c r="D153" s="2" t="s">
        <v>416</v>
      </c>
      <c r="E153" s="5">
        <v>1645.7</v>
      </c>
      <c r="F153" s="5">
        <v>1654.3</v>
      </c>
      <c r="G153" s="5">
        <v>1665.1</v>
      </c>
      <c r="H153" s="5">
        <v>1665.3</v>
      </c>
      <c r="I153" s="5">
        <v>1665.4</v>
      </c>
      <c r="J153" s="5">
        <v>1665.4</v>
      </c>
      <c r="K153" s="5">
        <v>1665.4</v>
      </c>
      <c r="L153" s="7" t="s">
        <v>417</v>
      </c>
    </row>
    <row r="154" spans="1:12" ht="96.6" x14ac:dyDescent="0.25">
      <c r="A154" s="19"/>
      <c r="B154" s="4" t="s">
        <v>418</v>
      </c>
      <c r="C154" s="2" t="s">
        <v>374</v>
      </c>
      <c r="D154" s="2" t="s">
        <v>419</v>
      </c>
      <c r="E154" s="9">
        <v>1.63</v>
      </c>
      <c r="F154" s="9">
        <v>1.59</v>
      </c>
      <c r="G154" s="9">
        <v>1.67</v>
      </c>
      <c r="H154" s="9">
        <v>1.71</v>
      </c>
      <c r="I154" s="9">
        <v>1.7</v>
      </c>
      <c r="J154" s="9">
        <v>1.7</v>
      </c>
      <c r="K154" s="9">
        <v>1.69</v>
      </c>
      <c r="L154" s="7" t="s">
        <v>420</v>
      </c>
    </row>
    <row r="155" spans="1:12" ht="41.4" x14ac:dyDescent="0.25">
      <c r="A155" s="19"/>
      <c r="B155" s="4" t="s">
        <v>421</v>
      </c>
      <c r="C155" s="2" t="s">
        <v>378</v>
      </c>
      <c r="D155" s="2" t="s">
        <v>422</v>
      </c>
      <c r="E155" s="5">
        <v>66680.3</v>
      </c>
      <c r="F155" s="5">
        <v>64453.4</v>
      </c>
      <c r="G155" s="5">
        <v>67071.8</v>
      </c>
      <c r="H155" s="5">
        <v>67742</v>
      </c>
      <c r="I155" s="5">
        <v>67674.8</v>
      </c>
      <c r="J155" s="5">
        <v>67674.100000000006</v>
      </c>
      <c r="K155" s="5">
        <v>67673.899999999994</v>
      </c>
      <c r="L155" s="7"/>
    </row>
    <row r="156" spans="1:12" ht="55.2" x14ac:dyDescent="0.25">
      <c r="A156" s="19"/>
      <c r="B156" s="4" t="s">
        <v>423</v>
      </c>
      <c r="C156" s="2" t="s">
        <v>374</v>
      </c>
      <c r="D156" s="2" t="s">
        <v>424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7"/>
    </row>
    <row r="157" spans="1:12" ht="41.4" x14ac:dyDescent="0.25">
      <c r="A157" s="19"/>
      <c r="B157" s="4" t="s">
        <v>425</v>
      </c>
      <c r="C157" s="2" t="s">
        <v>378</v>
      </c>
      <c r="D157" s="2" t="s">
        <v>426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7"/>
    </row>
    <row r="158" spans="1:12" ht="207" x14ac:dyDescent="0.25">
      <c r="A158" s="19"/>
      <c r="B158" s="4" t="s">
        <v>427</v>
      </c>
      <c r="C158" s="2" t="s">
        <v>428</v>
      </c>
      <c r="D158" s="2" t="s">
        <v>429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7"/>
    </row>
    <row r="159" spans="1:12" ht="386.4" x14ac:dyDescent="0.25">
      <c r="A159" s="19"/>
      <c r="B159" s="4" t="s">
        <v>430</v>
      </c>
      <c r="C159" s="2" t="s">
        <v>428</v>
      </c>
      <c r="D159" s="2" t="s">
        <v>431</v>
      </c>
      <c r="E159" s="5">
        <v>88.5</v>
      </c>
      <c r="F159" s="5">
        <v>0</v>
      </c>
      <c r="G159" s="5">
        <v>0</v>
      </c>
      <c r="H159" s="5">
        <v>91.3</v>
      </c>
      <c r="I159" s="6">
        <v>0</v>
      </c>
      <c r="J159" s="6">
        <v>0</v>
      </c>
      <c r="K159" s="6">
        <v>0</v>
      </c>
      <c r="L159" s="7" t="s">
        <v>432</v>
      </c>
    </row>
    <row r="160" spans="1:12" ht="41.4" x14ac:dyDescent="0.25">
      <c r="A160" s="19"/>
      <c r="B160" s="4" t="s">
        <v>433</v>
      </c>
      <c r="C160" s="2" t="s">
        <v>428</v>
      </c>
      <c r="D160" s="2" t="s">
        <v>434</v>
      </c>
      <c r="E160" s="5">
        <v>0</v>
      </c>
      <c r="F160" s="5">
        <v>0</v>
      </c>
      <c r="G160" s="5">
        <v>0</v>
      </c>
      <c r="H160" s="5">
        <v>0</v>
      </c>
      <c r="I160" s="6">
        <v>0</v>
      </c>
      <c r="J160" s="6">
        <v>0</v>
      </c>
      <c r="K160" s="6">
        <v>0</v>
      </c>
      <c r="L160" s="7"/>
    </row>
    <row r="161" spans="1:12" ht="277.2" customHeight="1" x14ac:dyDescent="0.25">
      <c r="A161" s="19"/>
      <c r="B161" s="4" t="s">
        <v>435</v>
      </c>
      <c r="C161" s="2" t="s">
        <v>428</v>
      </c>
      <c r="D161" s="2" t="s">
        <v>436</v>
      </c>
      <c r="E161" s="5">
        <v>0</v>
      </c>
      <c r="F161" s="5">
        <v>0</v>
      </c>
      <c r="G161" s="5">
        <v>126.8</v>
      </c>
      <c r="H161" s="5">
        <v>90</v>
      </c>
      <c r="I161" s="6">
        <v>0</v>
      </c>
      <c r="J161" s="6">
        <v>0</v>
      </c>
      <c r="K161" s="6">
        <v>0</v>
      </c>
      <c r="L161" s="7" t="s">
        <v>437</v>
      </c>
    </row>
    <row r="162" spans="1:12" ht="41.4" x14ac:dyDescent="0.25">
      <c r="A162" s="19"/>
      <c r="B162" s="4" t="s">
        <v>438</v>
      </c>
      <c r="C162" s="2" t="s">
        <v>428</v>
      </c>
      <c r="D162" s="2" t="s">
        <v>439</v>
      </c>
      <c r="E162" s="5">
        <v>0</v>
      </c>
      <c r="F162" s="5">
        <v>0</v>
      </c>
      <c r="G162" s="5">
        <v>0</v>
      </c>
      <c r="H162" s="5">
        <v>0</v>
      </c>
      <c r="I162" s="6">
        <v>0</v>
      </c>
      <c r="J162" s="6">
        <v>0</v>
      </c>
      <c r="K162" s="6">
        <v>0</v>
      </c>
      <c r="L162" s="7"/>
    </row>
    <row r="163" spans="1:12" ht="27.6" x14ac:dyDescent="0.25">
      <c r="A163" s="19"/>
      <c r="B163" s="4" t="s">
        <v>440</v>
      </c>
      <c r="C163" s="2" t="s">
        <v>428</v>
      </c>
      <c r="D163" s="2" t="s">
        <v>441</v>
      </c>
      <c r="E163" s="5">
        <v>0</v>
      </c>
      <c r="F163" s="5">
        <v>0</v>
      </c>
      <c r="G163" s="5">
        <v>0</v>
      </c>
      <c r="H163" s="5">
        <v>0</v>
      </c>
      <c r="I163" s="6">
        <v>0</v>
      </c>
      <c r="J163" s="6">
        <v>0</v>
      </c>
      <c r="K163" s="6">
        <v>0</v>
      </c>
      <c r="L163" s="7"/>
    </row>
  </sheetData>
  <sheetProtection formatCells="0" formatColumns="0" formatRows="0" insertColumns="0" insertRows="0" insertHyperlinks="0" deleteColumns="0" deleteRows="0" sort="0" autoFilter="0" pivotTables="0"/>
  <mergeCells count="17">
    <mergeCell ref="A83:A94"/>
    <mergeCell ref="A95:A114"/>
    <mergeCell ref="A115:A129"/>
    <mergeCell ref="A130:A163"/>
    <mergeCell ref="A5:A31"/>
    <mergeCell ref="A32:A39"/>
    <mergeCell ref="A40:A58"/>
    <mergeCell ref="A59:A76"/>
    <mergeCell ref="A77:A82"/>
    <mergeCell ref="A1:L1"/>
    <mergeCell ref="A3:A4"/>
    <mergeCell ref="B3:B4"/>
    <mergeCell ref="C3:C4"/>
    <mergeCell ref="D3:D4"/>
    <mergeCell ref="E3:H3"/>
    <mergeCell ref="I3:K3"/>
    <mergeCell ref="L3:L4"/>
  </mergeCells>
  <pageMargins left="0.25" right="0.25" top="0.25" bottom="0.2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Ввод_данных_ОМСУ__г.Пыть-Ях__2019г</dc:title>
  <dc:subject>Spreadsheet export</dc:subject>
  <dc:creator>Maatwebsite</dc:creator>
  <cp:keywords>maatwebsite, excel, export</cp:keywords>
  <dc:description>Default spreadsheet export</dc:description>
  <cp:lastModifiedBy>Людмила Бунак</cp:lastModifiedBy>
  <cp:lastPrinted>2020-07-15T04:22:23Z</cp:lastPrinted>
  <dcterms:created xsi:type="dcterms:W3CDTF">2020-04-29T11:07:19Z</dcterms:created>
  <dcterms:modified xsi:type="dcterms:W3CDTF">2020-08-31T10:25:42Z</dcterms:modified>
  <cp:category>Excel</cp:category>
</cp:coreProperties>
</file>